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0"/>
  <workbookPr hidePivotFieldList="1" defaultThemeVersion="166925"/>
  <mc:AlternateContent xmlns:mc="http://schemas.openxmlformats.org/markup-compatibility/2006">
    <mc:Choice Requires="x15">
      <x15ac:absPath xmlns:x15ac="http://schemas.microsoft.com/office/spreadsheetml/2010/11/ac" url="C:\Users\aurreag\OneDrive - Consejo Superior de la Judicatura\CALIDAD\CALIDAD 1\0 Riesgos\2022\1T\Recepcion\OJ\"/>
    </mc:Choice>
  </mc:AlternateContent>
  <xr:revisionPtr revIDLastSave="3" documentId="13_ncr:1_{4286A098-A685-482E-A0E0-D07BD161030A}" xr6:coauthVersionLast="36" xr6:coauthVersionMax="36" xr10:uidLastSave="{7F815F25-AE33-4108-BFF6-6BD4BEEA2B7A}"/>
  <bookViews>
    <workbookView xWindow="0" yWindow="0" windowWidth="28800" windowHeight="12225" activeTab="4" xr2:uid="{00000000-000D-0000-FFFF-FFFF00000000}"/>
  </bookViews>
  <sheets>
    <sheet name="Presentacion " sheetId="10" r:id="rId1"/>
    <sheet name="Análisis de Contexto " sheetId="22" r:id="rId2"/>
    <sheet name="Estrategias" sheetId="23"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9"/>
  <pivotCaches>
    <pivotCache cacheId="0" r:id="rId20"/>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42" i="1" l="1"/>
  <c r="L42" i="1"/>
  <c r="M37" i="1"/>
  <c r="L37" i="1"/>
  <c r="M32" i="1"/>
  <c r="L32" i="1"/>
  <c r="M27" i="1"/>
  <c r="L27" i="1"/>
  <c r="M22" i="1"/>
  <c r="L22" i="1"/>
  <c r="M17" i="1"/>
  <c r="L17" i="1"/>
  <c r="M12" i="1"/>
  <c r="L12"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27" i="1"/>
  <c r="T46" i="1"/>
  <c r="Q46" i="1"/>
  <c r="AD46" i="1" s="1"/>
  <c r="AC46" i="1" s="1"/>
  <c r="T45" i="1"/>
  <c r="Q45" i="1"/>
  <c r="T44" i="1"/>
  <c r="Q44" i="1"/>
  <c r="AD44" i="1" s="1"/>
  <c r="T43" i="1"/>
  <c r="Q43" i="1"/>
  <c r="AD43" i="1" s="1"/>
  <c r="T42" i="1"/>
  <c r="Q42" i="1"/>
  <c r="AD42" i="1" s="1"/>
  <c r="I55" i="17"/>
  <c r="J42" i="1"/>
  <c r="Z42" i="1" s="1"/>
  <c r="I42" i="1"/>
  <c r="T41" i="1"/>
  <c r="Q41" i="1"/>
  <c r="AD41" i="1" s="1"/>
  <c r="AC41" i="1" s="1"/>
  <c r="T40" i="1"/>
  <c r="Q40" i="1"/>
  <c r="AD40" i="1" s="1"/>
  <c r="T39" i="1"/>
  <c r="Q39" i="1"/>
  <c r="X39" i="1" s="1"/>
  <c r="T38" i="1"/>
  <c r="Q38" i="1"/>
  <c r="X38" i="1" s="1"/>
  <c r="T37" i="1"/>
  <c r="Q37" i="1"/>
  <c r="X37" i="1" s="1"/>
  <c r="I50" i="17"/>
  <c r="J37" i="1"/>
  <c r="Z39" i="1" s="1"/>
  <c r="Y39" i="1" s="1"/>
  <c r="I37" i="1"/>
  <c r="T36" i="1"/>
  <c r="Q36" i="1"/>
  <c r="X36" i="1" s="1"/>
  <c r="T35" i="1"/>
  <c r="Q35" i="1"/>
  <c r="T34" i="1"/>
  <c r="Q34" i="1"/>
  <c r="AD34" i="1" s="1"/>
  <c r="Z33" i="1"/>
  <c r="Y33" i="1" s="1"/>
  <c r="T33" i="1"/>
  <c r="Q33" i="1"/>
  <c r="T32" i="1"/>
  <c r="Q32" i="1"/>
  <c r="X32" i="1" s="1"/>
  <c r="I45" i="17"/>
  <c r="J32" i="1"/>
  <c r="Z34" i="1" s="1"/>
  <c r="Y34" i="1" s="1"/>
  <c r="I32" i="1"/>
  <c r="T31" i="1"/>
  <c r="Q31" i="1"/>
  <c r="T30" i="1"/>
  <c r="Q30" i="1"/>
  <c r="T29" i="1"/>
  <c r="Q29" i="1"/>
  <c r="T28" i="1"/>
  <c r="Q28" i="1"/>
  <c r="AD28" i="1" s="1"/>
  <c r="T27" i="1"/>
  <c r="Q27" i="1"/>
  <c r="I40" i="17"/>
  <c r="J27"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37" i="1"/>
  <c r="J50" i="17" s="1"/>
  <c r="H50" i="18"/>
  <c r="H50" i="19"/>
  <c r="H50" i="20"/>
  <c r="AD37" i="1"/>
  <c r="AC37" i="1" s="1"/>
  <c r="X41" i="1"/>
  <c r="AD27" i="1"/>
  <c r="AC27" i="1" s="1"/>
  <c r="H55" i="17"/>
  <c r="H55" i="18"/>
  <c r="H55" i="19"/>
  <c r="H55" i="20"/>
  <c r="AD45" i="1"/>
  <c r="AC45" i="1" s="1"/>
  <c r="AC43" i="1"/>
  <c r="AD39" i="1"/>
  <c r="AC39" i="1" s="1"/>
  <c r="AD38" i="1"/>
  <c r="AC38" i="1" s="1"/>
  <c r="X45" i="1"/>
  <c r="X44" i="1"/>
  <c r="X43" i="1"/>
  <c r="X42" i="1"/>
  <c r="X46" i="1"/>
  <c r="X40" i="1"/>
  <c r="AD33" i="1"/>
  <c r="AC33" i="1" s="1"/>
  <c r="AD35" i="1"/>
  <c r="AC35" i="1" s="1"/>
  <c r="AD32" i="1"/>
  <c r="AD36" i="1"/>
  <c r="AC36" i="1" s="1"/>
  <c r="AD31" i="1"/>
  <c r="AC31" i="1" s="1"/>
  <c r="AD30" i="1"/>
  <c r="AC30" i="1" s="1"/>
  <c r="AD29" i="1"/>
  <c r="AC29" i="1" s="1"/>
  <c r="X35" i="1"/>
  <c r="X34" i="1"/>
  <c r="X33" i="1"/>
  <c r="X31" i="1"/>
  <c r="X30" i="1"/>
  <c r="X28" i="1"/>
  <c r="X29" i="1"/>
  <c r="AC28" i="1"/>
  <c r="X27" i="1"/>
  <c r="Z27" i="1"/>
  <c r="Y27" i="1" s="1"/>
  <c r="N32" i="1"/>
  <c r="H45" i="17"/>
  <c r="Y42" i="1"/>
  <c r="Z46" i="1"/>
  <c r="Y46" i="1" s="1"/>
  <c r="N42" i="1"/>
  <c r="Z44" i="1"/>
  <c r="Y44" i="1" s="1"/>
  <c r="AC44" i="1"/>
  <c r="Z45" i="1"/>
  <c r="Y45" i="1" s="1"/>
  <c r="Z43" i="1"/>
  <c r="Y43" i="1" s="1"/>
  <c r="Z38" i="1"/>
  <c r="Y38" i="1" s="1"/>
  <c r="AC40" i="1"/>
  <c r="Z37" i="1"/>
  <c r="Z41" i="1"/>
  <c r="Y41" i="1" s="1"/>
  <c r="Z40" i="1"/>
  <c r="Y40" i="1" s="1"/>
  <c r="H50" i="17"/>
  <c r="AC34" i="1"/>
  <c r="Z32" i="1"/>
  <c r="Z36" i="1"/>
  <c r="Y36" i="1" s="1"/>
  <c r="Z35" i="1"/>
  <c r="Y35" i="1" s="1"/>
  <c r="N27" i="1"/>
  <c r="Z29" i="1"/>
  <c r="Y29" i="1" s="1"/>
  <c r="Z28" i="1"/>
  <c r="Y28" i="1" s="1"/>
  <c r="Z31" i="1"/>
  <c r="Y31" i="1" s="1"/>
  <c r="Z30" i="1"/>
  <c r="Y30" i="1" s="1"/>
  <c r="J50" i="19" l="1"/>
  <c r="J50" i="18"/>
  <c r="J50" i="20"/>
  <c r="J55" i="17"/>
  <c r="J55" i="18"/>
  <c r="J55" i="20"/>
  <c r="J55" i="19"/>
  <c r="J45" i="17"/>
  <c r="J45" i="19"/>
  <c r="J45" i="20"/>
  <c r="J45" i="18"/>
  <c r="J40" i="17"/>
  <c r="J40" i="20"/>
  <c r="J40" i="18"/>
  <c r="J40" i="19"/>
  <c r="AB42" i="1"/>
  <c r="AA42" i="1" s="1"/>
  <c r="AF42" i="1"/>
  <c r="AE42" i="1" s="1"/>
  <c r="AC42" i="1"/>
  <c r="AF37" i="1"/>
  <c r="AE37" i="1" s="1"/>
  <c r="Y37" i="1"/>
  <c r="AB37" i="1"/>
  <c r="AA37" i="1" s="1"/>
  <c r="AB32" i="1"/>
  <c r="AA32" i="1" s="1"/>
  <c r="Y32" i="1"/>
  <c r="AC32" i="1"/>
  <c r="AF32" i="1"/>
  <c r="AE32" i="1" s="1"/>
  <c r="AF27" i="1"/>
  <c r="AE27" i="1" s="1"/>
  <c r="AB27" i="1"/>
  <c r="AA27"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42" i="1"/>
  <c r="AG37" i="1"/>
  <c r="K50" i="17"/>
  <c r="K45" i="17"/>
  <c r="AG32" i="1"/>
  <c r="K40" i="17"/>
  <c r="AG27" i="1"/>
  <c r="M55" i="17" l="1"/>
  <c r="M55" i="19"/>
  <c r="M55" i="18"/>
  <c r="M55" i="20"/>
  <c r="M50" i="17"/>
  <c r="M50" i="19"/>
  <c r="M50" i="18"/>
  <c r="M50" i="20"/>
  <c r="M45" i="17"/>
  <c r="M45" i="18"/>
  <c r="M45" i="19"/>
  <c r="M45" i="20"/>
  <c r="M40" i="17"/>
  <c r="M40" i="20"/>
  <c r="M40" i="19"/>
  <c r="M40" i="18"/>
  <c r="T26" i="1"/>
  <c r="Q26" i="1"/>
  <c r="AD26" i="1" s="1"/>
  <c r="T25" i="1"/>
  <c r="Q25" i="1"/>
  <c r="T24" i="1"/>
  <c r="Q24" i="1"/>
  <c r="T23" i="1"/>
  <c r="Q23" i="1"/>
  <c r="T22" i="1"/>
  <c r="Q22" i="1"/>
  <c r="J22" i="1"/>
  <c r="X26" i="1" s="1"/>
  <c r="I22" i="1"/>
  <c r="X25" i="1" l="1"/>
  <c r="H35" i="20"/>
  <c r="H35" i="18"/>
  <c r="H35" i="19"/>
  <c r="H35" i="17"/>
  <c r="I10" i="17"/>
  <c r="I10" i="18"/>
  <c r="I10" i="20"/>
  <c r="I10" i="19"/>
  <c r="I35" i="18"/>
  <c r="I35" i="19"/>
  <c r="I35" i="20"/>
  <c r="I35" i="17"/>
  <c r="Z25" i="1"/>
  <c r="Y25" i="1" s="1"/>
  <c r="X23" i="1"/>
  <c r="X24" i="1"/>
  <c r="Z22" i="1"/>
  <c r="Y22" i="1" s="1"/>
  <c r="Z26" i="1"/>
  <c r="Y26" i="1" s="1"/>
  <c r="Z24" i="1"/>
  <c r="Y24" i="1" s="1"/>
  <c r="X22" i="1"/>
  <c r="N22" i="1"/>
  <c r="AD25" i="1"/>
  <c r="AC25" i="1" s="1"/>
  <c r="AD23" i="1"/>
  <c r="AC23" i="1" s="1"/>
  <c r="AD24" i="1"/>
  <c r="AC24" i="1" s="1"/>
  <c r="AD22" i="1"/>
  <c r="AC26" i="1"/>
  <c r="Z23" i="1"/>
  <c r="Y23" i="1" s="1"/>
  <c r="T21" i="1"/>
  <c r="Q21" i="1"/>
  <c r="T20" i="1"/>
  <c r="Q20" i="1"/>
  <c r="AD20" i="1" s="1"/>
  <c r="AC20" i="1" s="1"/>
  <c r="T19" i="1"/>
  <c r="Q19" i="1"/>
  <c r="T18" i="1"/>
  <c r="Q18" i="1"/>
  <c r="T17" i="1"/>
  <c r="Q17" i="1"/>
  <c r="J17" i="1"/>
  <c r="I17" i="1"/>
  <c r="H30" i="19" l="1"/>
  <c r="H30" i="20"/>
  <c r="H30" i="18"/>
  <c r="H30" i="17"/>
  <c r="J35" i="20"/>
  <c r="J35" i="18"/>
  <c r="J35" i="19"/>
  <c r="J35" i="17"/>
  <c r="Z21" i="1"/>
  <c r="Y21" i="1" s="1"/>
  <c r="AC22" i="1"/>
  <c r="AF22" i="1"/>
  <c r="AE22" i="1" s="1"/>
  <c r="AB22" i="1"/>
  <c r="AA22" i="1" s="1"/>
  <c r="AD19" i="1"/>
  <c r="AC19" i="1" s="1"/>
  <c r="AD18" i="1"/>
  <c r="AC18" i="1" s="1"/>
  <c r="AD21" i="1"/>
  <c r="AC21" i="1" s="1"/>
  <c r="N17" i="1"/>
  <c r="AD17" i="1"/>
  <c r="X20" i="1"/>
  <c r="Z18" i="1"/>
  <c r="Y18" i="1" s="1"/>
  <c r="X18" i="1"/>
  <c r="X19" i="1"/>
  <c r="Z20" i="1"/>
  <c r="Y20" i="1" s="1"/>
  <c r="Z19" i="1"/>
  <c r="Y19" i="1" s="1"/>
  <c r="X17" i="1"/>
  <c r="X21" i="1"/>
  <c r="Z17" i="1"/>
  <c r="K35" i="18" l="1"/>
  <c r="K35" i="19"/>
  <c r="K35" i="20"/>
  <c r="K35" i="17"/>
  <c r="J30" i="18"/>
  <c r="J30" i="19"/>
  <c r="J30" i="20"/>
  <c r="J30" i="17"/>
  <c r="L35" i="18"/>
  <c r="L35" i="19"/>
  <c r="L35" i="20"/>
  <c r="L35" i="17"/>
  <c r="AG22" i="1"/>
  <c r="AF17" i="1"/>
  <c r="AE17" i="1" s="1"/>
  <c r="AC17" i="1"/>
  <c r="AB17" i="1"/>
  <c r="AA17" i="1" s="1"/>
  <c r="Y17" i="1"/>
  <c r="K30" i="19" l="1"/>
  <c r="K30" i="20"/>
  <c r="K30" i="18"/>
  <c r="K30" i="17"/>
  <c r="L30" i="20"/>
  <c r="L30" i="18"/>
  <c r="L30" i="19"/>
  <c r="L30" i="17"/>
  <c r="M35" i="17"/>
  <c r="M35" i="19"/>
  <c r="M35" i="20"/>
  <c r="M35" i="18"/>
  <c r="AG17" i="1"/>
  <c r="M30" i="17" l="1"/>
  <c r="M30" i="20"/>
  <c r="M30" i="18"/>
  <c r="M30" i="19"/>
  <c r="T16" i="1"/>
  <c r="Q16" i="1"/>
  <c r="T15" i="1"/>
  <c r="Q15" i="1"/>
  <c r="T14" i="1"/>
  <c r="Q14" i="1"/>
  <c r="T13" i="1"/>
  <c r="Q13" i="1"/>
  <c r="T12" i="1"/>
  <c r="Q12" i="1"/>
  <c r="J12" i="1"/>
  <c r="I12" i="1"/>
  <c r="X14" i="1" l="1"/>
  <c r="Z16" i="1"/>
  <c r="Y16" i="1" s="1"/>
  <c r="X15" i="1"/>
  <c r="H25" i="18"/>
  <c r="H25" i="19"/>
  <c r="H25" i="20"/>
  <c r="H25" i="17"/>
  <c r="X13" i="1"/>
  <c r="X12" i="1"/>
  <c r="X16" i="1"/>
  <c r="AD13" i="1"/>
  <c r="AC13" i="1" s="1"/>
  <c r="AD15" i="1"/>
  <c r="AC15" i="1" s="1"/>
  <c r="AD14" i="1"/>
  <c r="AD16" i="1"/>
  <c r="AC16" i="1" s="1"/>
  <c r="AD12" i="1"/>
  <c r="AC12" i="1" s="1"/>
  <c r="Z14" i="1"/>
  <c r="Y14" i="1" s="1"/>
  <c r="Z12" i="1"/>
  <c r="Y12" i="1" s="1"/>
  <c r="N12" i="1"/>
  <c r="Z15" i="1"/>
  <c r="Y15" i="1" s="1"/>
  <c r="Z13" i="1"/>
  <c r="Y13" i="1" s="1"/>
  <c r="J25" i="20" l="1"/>
  <c r="J25" i="19"/>
  <c r="J25" i="18"/>
  <c r="J25" i="17"/>
  <c r="AF12" i="1"/>
  <c r="AE12" i="1" s="1"/>
  <c r="AC14" i="1"/>
  <c r="AB12" i="1"/>
  <c r="AA12" i="1" s="1"/>
  <c r="K25" i="17" l="1"/>
  <c r="K25" i="18"/>
  <c r="K25" i="19"/>
  <c r="K25" i="20"/>
  <c r="L25" i="18"/>
  <c r="L25" i="19"/>
  <c r="L25" i="20"/>
  <c r="L25" i="17"/>
  <c r="AG12" i="1"/>
  <c r="M25" i="17" l="1"/>
  <c r="M25" i="19"/>
  <c r="M25" i="20"/>
  <c r="M25" i="18"/>
  <c r="H15" i="18" l="1"/>
  <c r="H15" i="19"/>
  <c r="H15" i="20"/>
  <c r="H15" i="17"/>
  <c r="H20" i="20"/>
  <c r="H20" i="18"/>
  <c r="H20" i="19"/>
  <c r="H20" i="17"/>
  <c r="J20" i="18" l="1"/>
  <c r="J20" i="20"/>
  <c r="J20" i="19"/>
  <c r="J20" i="17"/>
  <c r="J15" i="20"/>
  <c r="J15" i="18"/>
  <c r="J15" i="19"/>
  <c r="J15" i="17"/>
  <c r="K15" i="17" l="1"/>
  <c r="K15" i="19"/>
  <c r="K15" i="20"/>
  <c r="K15" i="18"/>
  <c r="K20" i="20"/>
  <c r="K20" i="18"/>
  <c r="K20" i="19"/>
  <c r="K20" i="17"/>
  <c r="Q11" i="1" l="1"/>
  <c r="T11" i="1"/>
  <c r="T10" i="1"/>
  <c r="AD11" i="1" l="1"/>
  <c r="Q10" i="1"/>
  <c r="AD10" i="1" s="1"/>
  <c r="J10" i="1"/>
  <c r="X10" i="1" l="1"/>
  <c r="L15" i="19"/>
  <c r="L15" i="20"/>
  <c r="L15" i="18"/>
  <c r="L15" i="17"/>
  <c r="L20" i="18"/>
  <c r="L20" i="19"/>
  <c r="L20" i="20"/>
  <c r="L20" i="17"/>
  <c r="AC11" i="1"/>
  <c r="Z11" i="1"/>
  <c r="Z10" i="1"/>
  <c r="Y10" i="1" s="1"/>
  <c r="AC10" i="1"/>
  <c r="X11" i="1"/>
  <c r="I10" i="1"/>
  <c r="M20" i="17" l="1"/>
  <c r="M20" i="18"/>
  <c r="M20" i="19"/>
  <c r="M20" i="20"/>
  <c r="N10" i="1"/>
  <c r="J10" i="18" s="1"/>
  <c r="H10" i="18"/>
  <c r="H10" i="19"/>
  <c r="H10" i="20"/>
  <c r="H10" i="17"/>
  <c r="M15" i="17"/>
  <c r="M15" i="20"/>
  <c r="M15" i="18"/>
  <c r="M15" i="19"/>
  <c r="AF10" i="1"/>
  <c r="AE10" i="1" s="1"/>
  <c r="Y11"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sharedStrings.xml><?xml version="1.0" encoding="utf-8"?>
<sst xmlns="http://schemas.openxmlformats.org/spreadsheetml/2006/main" count="2584" uniqueCount="577">
  <si>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</si>
  <si>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</si>
  <si>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</si>
  <si>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</si>
  <si>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</si>
  <si>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</si>
  <si>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</si>
  <si>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</si>
  <si>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</si>
  <si>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</si>
  <si>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</si>
  <si>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</si>
  <si>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</si>
  <si>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</si>
  <si>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</si>
  <si>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</si>
  <si>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</si>
  <si>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</si>
  <si>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</si>
  <si>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</si>
  <si>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</si>
  <si>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</si>
  <si>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</si>
  <si>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</si>
  <si>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</si>
  <si>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</si>
  <si>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</si>
  <si>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</si>
  <si>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</si>
  <si>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</si>
  <si>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</si>
  <si>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</si>
  <si>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</si>
  <si>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</si>
  <si>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</si>
  <si>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</si>
  <si>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</si>
  <si>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</si>
  <si>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</si>
  <si>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</si>
  <si>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</si>
  <si>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</si>
  <si>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</si>
  <si>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</si>
  <si>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</si>
  <si>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</si>
  <si>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</si>
  <si>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</si>
  <si>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</si>
  <si>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</si>
  <si>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</si>
  <si>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</si>
  <si>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</si>
  <si>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</si>
  <si>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</si>
  <si>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</si>
  <si>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</si>
  <si>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</si>
  <si>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</si>
  <si>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</si>
  <si>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</si>
  <si>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</si>
  <si>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</si>
  <si>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</si>
  <si>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</si>
  <si>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</si>
  <si>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</si>
  <si>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</si>
  <si>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</si>
  <si>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</si>
  <si>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</si>
  <si>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</si>
  <si>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</si>
  <si>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</si>
  <si>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</si>
  <si>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</si>
  <si>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</si>
  <si>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</si>
  <si>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</si>
  <si>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</si>
  <si>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</si>
  <si>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</si>
  <si>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</si>
  <si>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</si>
  <si>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</si>
  <si>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</si>
  <si>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</si>
  <si>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</si>
  <si>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</si>
  <si>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</si>
  <si>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</si>
  <si>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</si>
  <si>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</si>
  <si>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</si>
  <si>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</si>
  <si>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</si>
  <si>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</si>
  <si>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</si>
  <si>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</si>
  <si>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</si>
  <si>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</si>
  <si>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</si>
  <si>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</si>
  <si>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</si>
  <si>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</si>
  <si>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</si>
  <si>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</si>
  <si>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</si>
  <si>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</si>
  <si>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</si>
  <si>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</si>
  <si>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</si>
  <si>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</si>
  <si>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</si>
  <si>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</si>
  <si>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</si>
  <si>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</si>
  <si>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</si>
  <si>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</si>
  <si>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</si>
  <si>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</si>
  <si>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</si>
  <si>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</si>
  <si>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</si>
  <si>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</si>
  <si>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</si>
  <si>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</si>
  <si>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</si>
  <si>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</si>
  <si>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</si>
  <si>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</si>
  <si>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</si>
  <si>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</si>
  <si>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</si>
  <si>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</si>
  <si>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</si>
  <si>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</si>
  <si>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</si>
  <si>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</si>
  <si>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</si>
  <si>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</si>
  <si>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</si>
  <si>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</si>
  <si>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</si>
  <si>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</si>
  <si>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</si>
  <si>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</si>
  <si>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</si>
  <si>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</si>
  <si>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</si>
  <si>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</si>
  <si>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</si>
  <si>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</si>
  <si>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</si>
  <si>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</si>
  <si>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</si>
  <si>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</si>
  <si>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</si>
  <si>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</si>
  <si>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</si>
  <si>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</si>
  <si>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</si>
  <si>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</si>
  <si>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</si>
  <si>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</si>
  <si>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</si>
  <si>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</si>
  <si>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</si>
  <si>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</si>
  <si>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</si>
  <si>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</si>
  <si>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</si>
  <si>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</si>
  <si>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</si>
  <si>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</si>
  <si>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</si>
  <si>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</si>
  <si>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</si>
  <si>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</si>
  <si>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DESPACHO JUDICIAL CERTIFICADO</t>
  </si>
  <si>
    <t>DIRECCIÓN SECCIONAL DE ADMINISTRACIÓN JUDICIAL</t>
  </si>
  <si>
    <t>CONSEJO SECCIONAL DE LA JUDICATURA</t>
  </si>
  <si>
    <t>Misionales</t>
  </si>
  <si>
    <t>PROCESO (indique el tipo de proceso si es Estratégico. Misional, Apoyo, Evaluación y Mejora y especifique el nombre del proceso)</t>
  </si>
  <si>
    <t>CONSEJO SUPERIOR DE LA JUDICATURA</t>
  </si>
  <si>
    <t xml:space="preserve">                                                                         Consejo Superior de la Judicatura</t>
  </si>
  <si>
    <t xml:space="preserve">ESTRATEGIAS/ACCIONES </t>
  </si>
  <si>
    <t>ESTRATEGIAS  DOFA</t>
  </si>
  <si>
    <t>ESTRATEGIA/ACCIÓN/ PROYECTO</t>
  </si>
  <si>
    <t xml:space="preserve">GESTIONA </t>
  </si>
  <si>
    <t xml:space="preserve">DOCUMENTADA EN </t>
  </si>
  <si>
    <t>A</t>
  </si>
  <si>
    <t>O</t>
  </si>
  <si>
    <t>D</t>
  </si>
  <si>
    <t>F</t>
  </si>
  <si>
    <t xml:space="preserve">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</si>
  <si>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</si>
  <si>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</si>
  <si>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</si>
  <si>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</si>
  <si>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</si>
  <si>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</si>
  <si>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Económicos y Financieros( disponibilidad de capital, liquidez, mercados financieros, desempleo, competencia.)</t>
  </si>
  <si>
    <t xml:space="preserve">CONTEXTO INTERNO </t>
  </si>
  <si>
    <t xml:space="preserve">DEBILIDADES  (Factores específicos)  </t>
  </si>
  <si>
    <t>Recursos financieros (presupuesto de funcionamiento, recursos de inversión</t>
  </si>
  <si>
    <t>Personal
( competencia del personal, disponibilidad, suficiencia, seguridad
y salud ocupacional.)</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</si>
  <si>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</si>
  <si>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</si>
  <si>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</si>
  <si>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</si>
  <si>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</si>
  <si>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</si>
  <si>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</si>
  <si>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</si>
  <si>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</si>
  <si>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</si>
  <si>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</si>
  <si>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</si>
  <si>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</si>
  <si>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</si>
  <si>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</si>
  <si>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</si>
  <si>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</si>
  <si>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</si>
  <si>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</si>
  <si>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</si>
  <si>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</si>
  <si>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</si>
  <si>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</si>
  <si>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</si>
  <si>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</si>
  <si>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</si>
  <si>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</si>
  <si>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</si>
  <si>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</si>
  <si>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</si>
  <si>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</si>
  <si>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</si>
  <si>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</si>
  <si>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</si>
  <si>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</si>
  <si>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</si>
  <si>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</si>
  <si>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</si>
  <si>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</si>
  <si>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</si>
  <si>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</si>
  <si>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</si>
  <si>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</si>
  <si>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</si>
  <si>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</si>
  <si>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</si>
  <si>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</si>
  <si>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</si>
  <si>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</si>
  <si>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</si>
  <si>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</si>
  <si>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</si>
  <si>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</si>
  <si>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</si>
  <si>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</si>
  <si>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</si>
  <si>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</si>
  <si>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</si>
  <si>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</si>
  <si>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</si>
  <si>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</si>
  <si>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</si>
  <si>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</si>
  <si>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</si>
  <si>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</si>
  <si>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</si>
  <si>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</si>
  <si>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</si>
  <si>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</si>
  <si>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</si>
  <si>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</si>
  <si>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</si>
  <si>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</si>
  <si>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</si>
  <si>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</si>
  <si>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</si>
  <si>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</si>
  <si>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</si>
  <si>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</si>
  <si>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</si>
  <si>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</si>
  <si>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</si>
  <si>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</si>
  <si>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</si>
  <si>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</si>
  <si>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</si>
  <si>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</si>
  <si>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</si>
  <si>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</si>
  <si>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</si>
  <si>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</si>
  <si>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</si>
  <si>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</si>
  <si>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</si>
  <si>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</si>
  <si>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</si>
  <si>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</si>
  <si>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</si>
  <si>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</si>
  <si>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</si>
  <si>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</si>
  <si>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</si>
  <si>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</si>
  <si>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</si>
  <si>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</si>
  <si>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</si>
  <si>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</si>
  <si>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</si>
  <si>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</si>
  <si>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</si>
  <si>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</si>
  <si>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</si>
  <si>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</si>
  <si>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</si>
  <si>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</si>
  <si>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</si>
  <si>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</si>
  <si>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</si>
  <si>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</si>
  <si>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</si>
  <si>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</si>
  <si>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</si>
  <si>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</si>
  <si>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</si>
  <si>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</si>
  <si>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</si>
  <si>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</si>
  <si>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</si>
  <si>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</si>
  <si>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</si>
  <si>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</si>
  <si>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 xml:space="preserve">
Divulgación de programas, guías y procedimientos del Plan de Gestión Ambiental, además del  acompañamiento y/o seguimiento a implementación del Acuerdo PSAA14-10160
</t>
  </si>
  <si>
    <t xml:space="preserve">Consolidación de la información de los servidores judiciales por medio del Directorio del SIGCMA </t>
  </si>
  <si>
    <t>CONSEJO SECCIONAL/ DIRECCIÓN SECCIONAL DE ADMINISTRACIÓN JUDICIAL</t>
  </si>
  <si>
    <t>Sociales  y culturales ( cultura, religión, demografía, responsabilidad social, orden público.)</t>
  </si>
  <si>
    <t>Tecnológicos (  desarrollo digital,avances en tecnología, acceso a sistemas de información externos, gobierno en línea.</t>
  </si>
  <si>
    <t>Ambientales</t>
  </si>
  <si>
    <t>Proceso
( capacidad, diseño, ejecución, proveedores, entradas, salidas,
gestión del conocimiento)</t>
  </si>
  <si>
    <t>Infraestructura física ( suficiencia, comodidad)</t>
  </si>
  <si>
    <t>Disminución en el uso de papel, toners y demás elementos de oficina al implementar el uso de medios tecnológicos.</t>
  </si>
  <si>
    <t>Formación de Auditores en la Norma NTC ISO 14001:2015 y en la Norma Técnica de la Rama Judicial NTC 6256 :2018</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</si>
  <si>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</si>
  <si>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</si>
  <si>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</si>
  <si>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</si>
  <si>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</si>
  <si>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</si>
  <si>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</si>
  <si>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</si>
  <si>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</si>
  <si>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</si>
  <si>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</si>
  <si>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</si>
  <si>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</si>
  <si>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</si>
  <si>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</si>
  <si>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</si>
  <si>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</si>
  <si>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</si>
  <si>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</si>
  <si>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</si>
  <si>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</si>
  <si>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</si>
  <si>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</si>
  <si>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</si>
  <si>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</si>
  <si>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</si>
  <si>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</si>
  <si>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</si>
  <si>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</si>
  <si>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</si>
  <si>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</si>
  <si>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</si>
  <si>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</si>
  <si>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</si>
  <si>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</si>
  <si>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</si>
  <si>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</si>
  <si>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</si>
  <si>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</si>
  <si>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</si>
  <si>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</si>
  <si>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</si>
  <si>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</si>
  <si>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</si>
  <si>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</si>
  <si>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</si>
  <si>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</si>
  <si>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</si>
  <si>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</si>
  <si>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</si>
  <si>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</si>
  <si>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</si>
  <si>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</si>
  <si>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</si>
  <si>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</si>
  <si>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</si>
  <si>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</si>
  <si>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  </t>
  </si>
  <si>
    <t>Listas de asistencia de las actividades de formación virtual y Autodiagnóstico inicial de estado de la Gestión Ambiental en las diferentes sedes</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</si>
  <si>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</si>
  <si>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</si>
  <si>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</si>
  <si>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</si>
  <si>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</si>
  <si>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</si>
  <si>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</si>
  <si>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</si>
  <si>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</si>
  <si>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</si>
  <si>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</si>
  <si>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</si>
  <si>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</si>
  <si>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</si>
  <si>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</si>
  <si>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LISTA DE AUXILIARES DE LA JUSTICIA  CALI  - VALLE DEL CAUCA</t>
  </si>
  <si>
    <t>REGISTRO NACIONAL DE ABOGADOS  Y AUXILIARES DE LA JUSTICIA</t>
  </si>
  <si>
    <t>CALI - VALLE DEL CAUCA</t>
  </si>
  <si>
    <t>LISTA DE AUXILIARES DE LA JUSTICIA  DISTRITOS JUDICIALES CALI - VALLE DEL CAUCA</t>
  </si>
  <si>
    <t>ELABORACION DE LA LISTA DE AUXILIARES DE LA JUSTICIA PARA LOS DISTRITOS JUDICIALES DE CALI Y BUGA, CONFORME AL ACUERDO 10448 DE 2015.</t>
  </si>
  <si>
    <t>DISTRITOS JUDICIALES DE CALI Y BUGA</t>
  </si>
  <si>
    <t>No publicar las novedades de exclusion y cambios de datos de los Auxiliares inscritos.</t>
  </si>
  <si>
    <t>Lista de Auxiliares de la Justicia desactualizada</t>
  </si>
  <si>
    <t>Operativo</t>
  </si>
  <si>
    <t>No reportan los juzgados.  No reportan los Auxiliares sus cambios de datos.</t>
  </si>
  <si>
    <t>MARZO-31-2021</t>
  </si>
  <si>
    <t>VERIFICACION DE CORREO DE AUXILIARES DE LA JUSTICIA</t>
  </si>
  <si>
    <t>ENE-12-2021</t>
  </si>
  <si>
    <t>AUXILIARES DE LA JUSTICIA SECCIONAL CALI VALLE DEL CAUCA PARA DISTRITOS JUDICIALES DE CALI Y BUGA</t>
  </si>
  <si>
    <t>NOVEDADES PUBLICADAS, LISTA ACTUALIZADA</t>
  </si>
  <si>
    <t>Revision permanente del correo electronico de los Auxiliares de la Justicia.</t>
  </si>
  <si>
    <t>Registro oportuno de las novedades.</t>
  </si>
  <si>
    <t>Divulgación del Código General del Proceso,Art. 47 Naturaleza de los cargos.</t>
  </si>
  <si>
    <t>Verificación exhaustiva de documentos presentados en las inscripciones.</t>
  </si>
  <si>
    <t>Confirmación con entidades externas.</t>
  </si>
  <si>
    <t>Denuncia ante la Fiscalía General de la Nación, por falsedad en documento público.</t>
  </si>
  <si>
    <t>1. Inscribir Auxiliares de la Justicia que no cumplen requisitos.</t>
  </si>
  <si>
    <t>Verificación de resultados por parte de la Dirección Seccional y el Area Juridica.</t>
  </si>
  <si>
    <t>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</si>
  <si>
    <t>1. Paros que afecten la prestación del servicio.  
2. Huelgas, protestas ciudadana
3. Disturbios o hechos violentos
4.Pandemia
5.Emergencias Ambientales</t>
  </si>
  <si>
    <t>Registro y publicación oportuna de novedades: Exclusiones, retiros y cambios de dirección, de los Auxiliares de la Justicia en los Distritos Judiciales de Cali y Buga.</t>
  </si>
  <si>
    <t>CONSEJO SECCIONAL DE LA JUDICATURA  - DIRECCIÓN SECCIONAL DE ADMINISTRACIÓN JUDICIAL</t>
  </si>
  <si>
    <t>Análisis del Contexto</t>
  </si>
  <si>
    <t>DEPENDENCIA</t>
  </si>
  <si>
    <t>ADMINISTRATIVA</t>
  </si>
  <si>
    <t xml:space="preserve">Todos los procesos </t>
  </si>
  <si>
    <t>Consejo Seccional del Valle del Cauca - Direccion Ejecutiva de Administración Judicial Cali- Valle del Cauca.</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</si>
  <si>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</si>
  <si>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</si>
  <si>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</si>
  <si>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</si>
  <si>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</si>
  <si>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FACTORES TEMÁTICOS</t>
  </si>
  <si>
    <r>
      <t xml:space="preserve">Por reformas constitucionales o legales a la administración de justicia por  iniciativas del ejecutivo, el congreso y altas cortes sin tener en cuenta al Consejo Superior de la Judicatura. </t>
    </r>
    <r>
      <rPr>
        <b/>
        <sz val="10"/>
        <color rgb="FFFF0000"/>
        <rFont val="Arial"/>
        <family val="2"/>
      </rPr>
      <t xml:space="preserve"> </t>
    </r>
  </si>
  <si>
    <t xml:space="preserve">Ajustes a la administración de justicia a través del proyecto de reforma a la ley estaturaria 270 de 1996.     </t>
  </si>
  <si>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</si>
  <si>
    <t>Las partidas presupuestales asignadas a la Rama Judicial son insuficientes.</t>
  </si>
  <si>
    <t>Que la Rama Judicial tenga autonomía en el presupuesto. Tener un porcentaje fijo en el presupuesto general de la nación, en función de las reales necesidades de la Rama Judicial.</t>
  </si>
  <si>
    <t>Paros sindicales o ceses de actividades propiciados por los diferentes sindicatos.</t>
  </si>
  <si>
    <t>Desarrollar procesos oportunos de concertación con las asociaciones sindicales.</t>
  </si>
  <si>
    <t>Interrupción del servicio de Administrar Justicia a causa del Conflicto Armado de la region.</t>
  </si>
  <si>
    <t xml:space="preserve">Incremento de la credibilidad y confianza en la administracion de justicia al implementar y certificar sus Sistemas de Gestión. 
</t>
  </si>
  <si>
    <t>Interrupción del servicio de Administrar Justicia a causa del Covid 19 y sus variantes.</t>
  </si>
  <si>
    <t>Visibilizacion de la Administracion de Justicia  entre los actores no formales de la justicia (Grupos Etnicos y minorias Indigenas, género)</t>
  </si>
  <si>
    <t>Limitaciones en  la movilidad asociados a factores del orden público.</t>
  </si>
  <si>
    <t>Aumento de la demanda de Justicia a causa de la problemática social</t>
  </si>
  <si>
    <t>Amenazas a servidores judiciales en razón al ejercicio de sus funciones.</t>
  </si>
  <si>
    <t xml:space="preserve">Afectaciones a la infraestructura fisica de las sedes Judiciales </t>
  </si>
  <si>
    <t xml:space="preserve">Falta de seguridad informática en el nuevo contexto de trabajo desde casa. </t>
  </si>
  <si>
    <t>Los espacios generados para realizar acuerdos  interinstitucionales para consultar informacion, en aras de la tranformación digital  y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</si>
  <si>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</si>
  <si>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Inseguridad Informática por ataques ciberneticos</t>
  </si>
  <si>
    <t>Indisponibilidad Mundial de las redes de informacion</t>
  </si>
  <si>
    <t>Capacidad limitada del ancho de banda del servicio de internet en la Rama Judicial.</t>
  </si>
  <si>
    <t>Legales y reglamentarios (estandares nacionales, internacionales, regulacion )</t>
  </si>
  <si>
    <t>Se incluye en el factor político.</t>
  </si>
  <si>
    <t>No aplica</t>
  </si>
  <si>
    <t>AMBIENTALES: emisiones y residuos, energía, catástrofes naturales, desarrollo sostenible.</t>
  </si>
  <si>
    <t>Pandemia, virus, dengue, chikunguña y otros.</t>
  </si>
  <si>
    <t>Campañas educaticas en temas ambientales.</t>
  </si>
  <si>
    <t>Fenomenos naturales (Inundación, quema de bosques, sismo, vendavales, epidemias y plagas).</t>
  </si>
  <si>
    <t>Inadecuada disposición de residuos e inservibles, acordes con la legislación ambiental.</t>
  </si>
  <si>
    <t xml:space="preserve">FORTALEZAS(Factores específicos) ) </t>
  </si>
  <si>
    <t>Estratégicos :(direccionamiento estratégico, planeación institucional,
liderazgo, trabajo en equipo)</t>
  </si>
  <si>
    <t>Falta planeación a nivel nacional que genera improvisación en la toma de decisiones.</t>
  </si>
  <si>
    <t>Contar con el Plan Sectorial de Desarrollo de la Rama Judicial</t>
  </si>
  <si>
    <t>Demora en el suministro de informacion por parte de los lideres de los procesos de la seccional.</t>
  </si>
  <si>
    <t>Definición de roles y responsabilidades de los  líderes de proceso, para el funcionamiento del SIGCMA.</t>
  </si>
  <si>
    <t>Contar con la actualización de la Norma Tecnica de Calidad  NTC 6256 y GTC 286</t>
  </si>
  <si>
    <t>El compromiso de la Alta Dirección y de los líderes de proceso, para ampliar, mantener y mejora el SIGCMA</t>
  </si>
  <si>
    <t>Encuentro nacional e internacional del SIGCMA</t>
  </si>
  <si>
    <t>La dificultad en la ejecución de los recursos asignados debido a la aprobación tardía de los proyectos de inversión.</t>
  </si>
  <si>
    <t>Ejecución de los recursos asignados.</t>
  </si>
  <si>
    <t>Conocimiento de la reglamentación que establece el procedimiento para el manejo de los recursos presupuestales, financieros y de contratación estatal.</t>
  </si>
  <si>
    <t>Personal insuficiente para el desarrollo de las diferentes actividades.</t>
  </si>
  <si>
    <t>Programación de actividades para el fortalecimiento de las competencias.</t>
  </si>
  <si>
    <t>Servidores Judiciales con Comorbilidades o enfermedades laborales</t>
  </si>
  <si>
    <t>Capacitación en habilidades emocionales y organización del trabajo con apoyo en la ARL.</t>
  </si>
  <si>
    <t>Extensión en los horarios laborales del trabajo en casa, lo que afecta el bienestar físico, la salud mental y emocional en los servidores judiciales y su entorno familiar.</t>
  </si>
  <si>
    <t>Incremento de los servidores Judiciales en carrera</t>
  </si>
  <si>
    <t xml:space="preserve">Carencia  de manual  de funciones y  procedimientos para los servidores Judiciales </t>
  </si>
  <si>
    <t>Capacitaciones internas líderadas por la Coordinación Nacional del SIGCMA en materia ambiental, gestión de conocimiento para gestión del cambio, transformación digital, Riesgos, entre otros, denominados el dia SIGCMA y día Ambiental</t>
  </si>
  <si>
    <t>Debilidad en los procesos de induccion y reinduccion de los Servidores Judiciales</t>
  </si>
  <si>
    <t>Personal comprometido con la función misional.</t>
  </si>
  <si>
    <t>Debilidad en el desarrollo de competencias propias para el desarrollo de las actividades asignadas</t>
  </si>
  <si>
    <t>Demora en la toma de decisiones de retiro de servidores judiciales cuando su evaluación sea insatisfactoria.</t>
  </si>
  <si>
    <t>Falta de tiempo para acceder a la formación  de alto interes,tales como gestión documental, digitalización, seguridad de  la información, entre otros.</t>
  </si>
  <si>
    <t>Mejora continua de los programas de seguridad y salud en el trabajo.</t>
  </si>
  <si>
    <t>Uso adecuado del SECOP II para convocar a los proveedores a participar del proceso publicados</t>
  </si>
  <si>
    <t xml:space="preserve">Debilidades en la contratación de las conexiones de internet debido a que se hacen por muy poco tiempo. </t>
  </si>
  <si>
    <t>Contar con un  pilar estratégico modernización tecnológica y transformación digital, definido en el plan sectorial 2019-2022.</t>
  </si>
  <si>
    <t xml:space="preserve">. Obsolescencia de equipos  en algunos Despacho Judiciales. </t>
  </si>
  <si>
    <t>Accesibilidad a nuevas herramientas virtuales, que facilitan el acceso a la información, la optimización del tiempo y contribuyen a la disminución de los consumos de papel</t>
  </si>
  <si>
    <t xml:space="preserve">Carencia en la cobertura de la plataforma tecnologica a nivel Seccional y nivel central </t>
  </si>
  <si>
    <t xml:space="preserve">Capacitación para el uso de herramientas tecnológicas  </t>
  </si>
  <si>
    <t>Falta de apropiación y aplicación del conocimiento de los avances tecnológicos.</t>
  </si>
  <si>
    <t>Carencia de formacion en tecnologías de la informacion y la comunicación aplicadas al desarrollo de la gestion Judicial estableciendo las diferencias entre Transformacion digital, digitalizacion, expediente digital y estrategias para la digitalizacion.</t>
  </si>
  <si>
    <t>Fallas en la conectividad para la realización de las actividades propias del proceso.</t>
  </si>
  <si>
    <t>Falta de  comunicación asertiva entre los diferentes actores para la articulacion de proyectos  tecnológicos</t>
  </si>
  <si>
    <t>Deficiente servicio de internet y baja capacidad en el ancho de banda.</t>
  </si>
  <si>
    <t>Deficiencia en el  mantenimiento de la página web de la Rama Judicial</t>
  </si>
  <si>
    <t>Falta de unificación en los sistemas de información (Siglo XXI, Siglo XXI Web, Samai, sistemas de reparto, etc.)</t>
  </si>
  <si>
    <t>Dificultad en el acceso a la documentación por no tener sistemas de consulta digitales.</t>
  </si>
  <si>
    <t>Formatos estandarizados impartidos  desde la Coordinación Nacional del SIGCMA para la mejor prestación del servicio.</t>
  </si>
  <si>
    <t>Desconocimiento de las tablas de retencion documental</t>
  </si>
  <si>
    <t>Micrositio de fácil acceso a los documentos propios del Sistema Integrado de Gestión y Control de la Calidad y el Medio Ambiente.</t>
  </si>
  <si>
    <t>Falta de actualización,  implementación  y estandarizacion de las  tablas de retencion documental</t>
  </si>
  <si>
    <t>Asignación de presupuesto anual para el mejoramiento de la infraestructura física.</t>
  </si>
  <si>
    <t>Sedes Judiciales arrendadas y en comodato</t>
  </si>
  <si>
    <t>Espacios fisicos reducidos que no cumplen los estándares de salud ocupacional.</t>
  </si>
  <si>
    <t>Falta de modernización del mobiliario con que cuenta la Rama Judicial.</t>
  </si>
  <si>
    <t xml:space="preserve">Canales de informacion insuficiente , con bandas de ancha limitadas </t>
  </si>
  <si>
    <t>Correo institucional, SIRIS (sistema integrado de requerimientos   informáticos) , desarrollo propio de la seccional, que sirve además para la publicación de todas las comunicaciones de la seccional y llega de manera directa a cada computador que se encuentre en la red de datos de la seccional.</t>
  </si>
  <si>
    <t>Ausencia de uniformidad y oportunidad en la publicaciónes que se hacen  en la página web</t>
  </si>
  <si>
    <t>Uso adecuado del aplicativo SIGOBIUS</t>
  </si>
  <si>
    <t>Desaprovechamiento de canales de comunicaciones para generar mayor información a las partes interesadas por falta de recurso humano para la administracion de las plataformas (twitter, instagram, facebook)</t>
  </si>
  <si>
    <t>Desconocimiento del Plan de Gestión Ambiental que aplica para la Rama Judicial Acuerdo PSAA14-10160</t>
  </si>
  <si>
    <t>Desconocimiento por parte de los  Servidores Judiciales y contratistas de las acciones necesarias para actuar ante una emergencia ambiental</t>
  </si>
  <si>
    <t>Contar con la certificación operaciones bioseguras: Sellos de bioseguridad huella de confianza</t>
  </si>
  <si>
    <t>Implementación de buenas practicas tendientes a la protección del medio ambiente.</t>
  </si>
  <si>
    <t>Los recursos de apelación sobre calificacion de servicios de funcionarios deberían ser resueltos en oportunidad legal por  la unidad de carrera.</t>
  </si>
  <si>
    <t xml:space="preserve">Plan de acción: </t>
  </si>
  <si>
    <t>Reforma a las normas  de presupuesto que permita a la Rama Judicial tener presupuesto suficiente para cumplir su misión.</t>
  </si>
  <si>
    <t xml:space="preserve">Contratación a largo plazo debido a los traumas ocasionados en los cambios de los contratistas de WAN, LAN y la configuración de los equipos y servidores. Se sugiere hacer contratos que cubran varias vigencias presupuestales (vigencias futuras). Ello permitirá sostenibilidad a largo plazo en el apoyo tecnológico. </t>
  </si>
  <si>
    <t>10-12-13-14-15</t>
  </si>
  <si>
    <t>12-17-19</t>
  </si>
  <si>
    <t>Fumigacion periodica, concientización de los servidores judiciales para prevenir las enfermedades.</t>
  </si>
  <si>
    <t>Plan de acción</t>
  </si>
  <si>
    <t xml:space="preserve">Falta de liderazgo del nivel central para  fortalecer los mecanismos y estrategias de planeación en el consejo seccional de la judicatura del valle del cauca, de la dirección seccional de administración judicial; para el logro de los objetivos . </t>
  </si>
  <si>
    <t xml:space="preserve">Competencia del nivel central. </t>
  </si>
  <si>
    <t>Definir oportunamente la viabilidad de los mapas judiciales presentados por el Consejo Seccional.</t>
  </si>
  <si>
    <t>Capacitación no formal  para el fortalecimiento del talento humano en cada seccional.</t>
  </si>
  <si>
    <t>Modernizacion del parque tecnológico.</t>
  </si>
  <si>
    <t xml:space="preserve">Implementar del plan de digitalización </t>
  </si>
  <si>
    <t>11-16-22</t>
  </si>
  <si>
    <t>Unificar los sistemas de información.</t>
  </si>
  <si>
    <t>Verificación de correo de Auxiliares de la Justicia.</t>
  </si>
  <si>
    <t>Cali - Valle del Cauca.</t>
  </si>
  <si>
    <t>Ene-11-2022</t>
  </si>
  <si>
    <t>Marzo-31-2022</t>
  </si>
  <si>
    <t>Novedades publicadas.  Lista actualizada.</t>
  </si>
  <si>
    <t>Verificación diaria en el correo institucional.</t>
  </si>
  <si>
    <t>Pedro José Romero Cortes.</t>
  </si>
  <si>
    <t>Pedro José Romero Cortes, Clara Ines Ramirez Sierra,  Fabio Heriberto Molina Arango.</t>
  </si>
  <si>
    <t>Novedades Registradas.</t>
  </si>
  <si>
    <t>Realizada.</t>
  </si>
  <si>
    <t>Verificación de las Inscrpciones.</t>
  </si>
  <si>
    <t>Enero-11-2022</t>
  </si>
  <si>
    <t>Nombramientos irregulares y finalmente nulidades en los procesos judiciales.</t>
  </si>
  <si>
    <t>Interrupción o demora en el Servicio Público de Administrar  Justicia.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</si>
</sst>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8"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4"/>
      <color theme="1"/>
      <name val="Calibri"/>
      <family val="2"/>
      <scheme val="minor"/>
    </font>
    <font>
      <sz val="14"/>
      <name val="Calibri"/>
      <family val="2"/>
      <scheme val="minor"/>
    </font>
    <font>
      <sz val="10"/>
      <color theme="1"/>
      <name val="Arial"/>
      <family val="2"/>
    </font>
    <font>
      <sz val="10"/>
      <color rgb="FF00000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sz val="10"/>
      <color theme="1" tint="4.9989318521683403E-2"/>
      <name val="Arial"/>
      <family val="2"/>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tint="4.9989318521683403E-2"/>
      <name val="Calibri"/>
      <family val="2"/>
      <scheme val="minor"/>
    </font>
    <font>
      <b/>
      <i/>
      <sz val="9"/>
      <color theme="1"/>
      <name val="Arial"/>
      <family val="2"/>
    </font>
    <font>
      <sz val="9"/>
      <color theme="1"/>
      <name val="Arial"/>
      <family val="2"/>
    </font>
    <font>
      <b/>
      <sz val="9"/>
      <color theme="1"/>
      <name val="Arial"/>
      <family val="2"/>
    </font>
    <font>
      <b/>
      <sz val="9"/>
      <name val="Arial"/>
      <family val="2"/>
    </font>
    <font>
      <sz val="9"/>
      <name val="Arial"/>
      <family val="2"/>
    </font>
    <font>
      <b/>
      <sz val="9"/>
      <color theme="0"/>
      <name val="Arial"/>
      <family val="2"/>
    </font>
    <font>
      <sz val="9"/>
      <color theme="0"/>
      <name val="Arial"/>
      <family val="2"/>
    </font>
    <font>
      <b/>
      <sz val="9"/>
      <color theme="0" tint="-4.9989318521683403E-2"/>
      <name val="Arial"/>
      <family val="2"/>
    </font>
    <font>
      <b/>
      <sz val="10"/>
      <color rgb="FFFF0000"/>
      <name val="Arial"/>
      <family val="2"/>
    </font>
    <font>
      <b/>
      <i/>
      <sz val="9"/>
      <color theme="1"/>
      <name val="Calibri"/>
      <family val="2"/>
      <scheme val="minor"/>
    </font>
    <font>
      <b/>
      <sz val="9"/>
      <color theme="0"/>
      <name val="Calibri"/>
      <family val="2"/>
      <scheme val="minor"/>
    </font>
    <font>
      <b/>
      <sz val="9"/>
      <color theme="1"/>
      <name val="Calibri"/>
      <family val="2"/>
      <scheme val="minor"/>
    </font>
    <font>
      <b/>
      <sz val="14"/>
      <color rgb="FFFF0000"/>
      <name val="Calibri"/>
      <family val="2"/>
      <scheme val="minor"/>
    </font>
    <font>
      <sz val="11"/>
      <name val="Arial"/>
      <family val="2"/>
    </font>
    <font>
      <sz val="11"/>
      <color theme="1"/>
      <name val="Roboto"/>
    </font>
    <font>
      <sz val="11"/>
      <color theme="1" tint="4.9989318521683403E-2"/>
      <name val="Arial"/>
      <family val="2"/>
    </font>
    <font>
      <sz val="11"/>
      <color theme="4"/>
      <name val="Arial"/>
      <family val="2"/>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89">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1" fillId="0" borderId="0" xfId="0" applyFont="1" applyAlignment="1">
      <alignment horizontal="center"/>
    </xf>
    <xf numFmtId="0" fontId="51" fillId="0" borderId="0" xfId="0" applyFont="1" applyAlignment="1">
      <alignment horizontal="left"/>
    </xf>
    <xf numFmtId="0" fontId="52" fillId="0" borderId="0" xfId="0" applyFont="1" applyAlignment="1">
      <alignment horizontal="center"/>
    </xf>
    <xf numFmtId="0" fontId="53" fillId="0" borderId="0" xfId="0" applyFont="1"/>
    <xf numFmtId="0" fontId="55"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58" fillId="7" borderId="0" xfId="0" applyFont="1" applyFill="1" applyAlignment="1">
      <alignment horizontal="center" vertical="center" wrapText="1" readingOrder="1"/>
    </xf>
    <xf numFmtId="0" fontId="59" fillId="8" borderId="51" xfId="0" applyFont="1" applyFill="1" applyBorder="1" applyAlignment="1">
      <alignment horizontal="center" vertical="center" wrapText="1" readingOrder="1"/>
    </xf>
    <xf numFmtId="0" fontId="59" fillId="0" borderId="51" xfId="0" applyFont="1" applyBorder="1" applyAlignment="1">
      <alignment horizontal="center" vertical="center" wrapText="1" readingOrder="1"/>
    </xf>
    <xf numFmtId="0" fontId="59" fillId="0" borderId="51" xfId="0" applyFont="1" applyBorder="1" applyAlignment="1">
      <alignment horizontal="justify" vertical="center" wrapText="1" readingOrder="1"/>
    </xf>
    <xf numFmtId="0" fontId="59" fillId="9" borderId="52" xfId="0" applyFont="1" applyFill="1" applyBorder="1" applyAlignment="1">
      <alignment horizontal="center" vertical="center" wrapText="1" readingOrder="1"/>
    </xf>
    <xf numFmtId="0" fontId="59" fillId="0" borderId="52" xfId="0" applyFont="1" applyBorder="1" applyAlignment="1">
      <alignment horizontal="center" vertical="center" wrapText="1" readingOrder="1"/>
    </xf>
    <xf numFmtId="0" fontId="59" fillId="0" borderId="52" xfId="0" applyFont="1" applyBorder="1" applyAlignment="1">
      <alignment horizontal="justify" vertical="center" wrapText="1" readingOrder="1"/>
    </xf>
    <xf numFmtId="0" fontId="59" fillId="10" borderId="52" xfId="0" applyFont="1" applyFill="1" applyBorder="1" applyAlignment="1">
      <alignment horizontal="center" vertical="center" wrapText="1" readingOrder="1"/>
    </xf>
    <xf numFmtId="0" fontId="59" fillId="11" borderId="52" xfId="0" applyFont="1" applyFill="1" applyBorder="1" applyAlignment="1">
      <alignment horizontal="center" vertical="center" wrapText="1" readingOrder="1"/>
    </xf>
    <xf numFmtId="0" fontId="60"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justify" vertical="center" wrapText="1" readingOrder="1"/>
    </xf>
    <xf numFmtId="9" fontId="63" fillId="0" borderId="51" xfId="0" applyNumberFormat="1" applyFont="1" applyBorder="1" applyAlignment="1">
      <alignment horizontal="center"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justify" vertical="center" wrapText="1" readingOrder="1"/>
    </xf>
    <xf numFmtId="9" fontId="63" fillId="0" borderId="52" xfId="0" applyNumberFormat="1" applyFont="1" applyBorder="1" applyAlignment="1">
      <alignment horizontal="center"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9"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6" fillId="0" borderId="13" xfId="0" applyFont="1" applyBorder="1" applyAlignment="1">
      <alignment horizontal="left" vertical="center" wrapText="1"/>
    </xf>
    <xf numFmtId="0" fontId="66" fillId="0" borderId="0" xfId="0" applyFont="1" applyAlignment="1">
      <alignment horizontal="left" vertical="center" wrapText="1"/>
    </xf>
    <xf numFmtId="0" fontId="0" fillId="0" borderId="0" xfId="0" applyAlignment="1">
      <alignment vertical="center" wrapText="1"/>
    </xf>
    <xf numFmtId="0" fontId="67" fillId="3" borderId="0" xfId="0" applyFont="1" applyFill="1" applyBorder="1"/>
    <xf numFmtId="0" fontId="67"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1" fillId="3" borderId="0" xfId="0" applyFont="1" applyFill="1" applyAlignment="1">
      <alignment horizontal="left" vertical="center"/>
    </xf>
    <xf numFmtId="0" fontId="54" fillId="0" borderId="13" xfId="0" applyFont="1" applyBorder="1" applyAlignment="1">
      <alignment vertical="center" wrapText="1" readingOrder="1"/>
    </xf>
    <xf numFmtId="0" fontId="54" fillId="0" borderId="13" xfId="0" applyFont="1" applyBorder="1" applyAlignment="1">
      <alignment horizontal="left" vertical="center" wrapText="1" readingOrder="1"/>
    </xf>
    <xf numFmtId="0" fontId="53" fillId="0" borderId="13" xfId="0" applyFont="1" applyBorder="1" applyAlignment="1">
      <alignment horizontal="left" vertical="center" wrapText="1"/>
    </xf>
    <xf numFmtId="0" fontId="70"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4" fillId="0" borderId="0" xfId="0" applyFont="1" applyAlignment="1" applyProtection="1">
      <alignment horizontal="center" vertical="center"/>
      <protection locked="0"/>
    </xf>
    <xf numFmtId="0" fontId="6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6" fillId="4" borderId="92" xfId="0" applyFont="1" applyFill="1" applyBorder="1" applyAlignment="1">
      <alignment horizontal="center" vertical="center"/>
    </xf>
    <xf numFmtId="0" fontId="76" fillId="4" borderId="92" xfId="0" applyFont="1" applyFill="1" applyBorder="1" applyAlignment="1">
      <alignment horizontal="center" vertical="center" wrapText="1"/>
    </xf>
    <xf numFmtId="0" fontId="76" fillId="4" borderId="92" xfId="0" applyFont="1" applyFill="1" applyBorder="1" applyAlignment="1" applyProtection="1">
      <alignment horizontal="center" vertical="center" wrapText="1"/>
      <protection locked="0"/>
    </xf>
    <xf numFmtId="0" fontId="76" fillId="23" borderId="92" xfId="0" applyFont="1" applyFill="1" applyBorder="1" applyAlignment="1" applyProtection="1">
      <alignment horizontal="center" vertical="center" textRotation="90"/>
      <protection locked="0"/>
    </xf>
    <xf numFmtId="0" fontId="77" fillId="4" borderId="92" xfId="0" applyFont="1" applyFill="1" applyBorder="1" applyAlignment="1">
      <alignment horizontal="center" vertical="center" wrapText="1"/>
    </xf>
    <xf numFmtId="0" fontId="68" fillId="24" borderId="0" xfId="0" applyFont="1" applyFill="1" applyBorder="1"/>
    <xf numFmtId="0" fontId="32" fillId="3" borderId="0" xfId="0" applyFont="1" applyFill="1" applyBorder="1" applyAlignment="1" applyProtection="1">
      <alignment vertical="center"/>
      <protection locked="0"/>
    </xf>
    <xf numFmtId="0" fontId="74" fillId="3" borderId="0" xfId="0" applyFont="1" applyFill="1" applyBorder="1" applyAlignment="1" applyProtection="1">
      <alignment horizontal="center" vertical="center"/>
      <protection locked="0"/>
    </xf>
    <xf numFmtId="0" fontId="68" fillId="3" borderId="0" xfId="0" applyFont="1" applyFill="1" applyBorder="1"/>
    <xf numFmtId="0" fontId="32" fillId="3" borderId="0" xfId="0" applyFont="1" applyFill="1" applyBorder="1"/>
    <xf numFmtId="0" fontId="76" fillId="4" borderId="92" xfId="0" applyFont="1" applyFill="1" applyBorder="1" applyAlignment="1" applyProtection="1">
      <alignment vertical="center" wrapText="1"/>
      <protection locked="0"/>
    </xf>
    <xf numFmtId="0" fontId="76"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6"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54" fillId="0" borderId="82" xfId="0" applyFont="1" applyBorder="1" applyAlignment="1">
      <alignment horizontal="left" vertical="center" wrapText="1" readingOrder="1"/>
    </xf>
    <xf numFmtId="0" fontId="54" fillId="0" borderId="13" xfId="0" applyFont="1" applyBorder="1" applyAlignment="1">
      <alignment horizontal="center" vertical="center" wrapText="1" readingOrder="1"/>
    </xf>
    <xf numFmtId="0" fontId="82" fillId="0" borderId="0" xfId="0" applyFont="1" applyProtection="1">
      <protection locked="0"/>
    </xf>
    <xf numFmtId="0" fontId="82" fillId="0" borderId="0" xfId="0" applyFont="1"/>
    <xf numFmtId="0" fontId="83" fillId="0" borderId="0" xfId="0" applyFont="1" applyAlignment="1" applyProtection="1">
      <alignment vertical="center"/>
      <protection locked="0"/>
    </xf>
    <xf numFmtId="0" fontId="81" fillId="0" borderId="0" xfId="0" applyFont="1" applyAlignment="1" applyProtection="1">
      <alignment horizontal="center" vertical="center"/>
      <protection locked="0"/>
    </xf>
    <xf numFmtId="0" fontId="83" fillId="21" borderId="0" xfId="0" applyFont="1" applyFill="1" applyAlignment="1" applyProtection="1">
      <alignment horizontal="left" vertical="center"/>
      <protection locked="0"/>
    </xf>
    <xf numFmtId="0" fontId="83" fillId="21" borderId="0" xfId="0" applyFont="1" applyFill="1" applyAlignment="1" applyProtection="1">
      <alignment horizontal="center" vertical="center"/>
      <protection locked="0"/>
    </xf>
    <xf numFmtId="0" fontId="85" fillId="20" borderId="0" xfId="0" applyFont="1" applyFill="1" applyAlignment="1" applyProtection="1">
      <alignment horizontal="center" vertical="center" wrapText="1"/>
      <protection locked="0"/>
    </xf>
    <xf numFmtId="0" fontId="83" fillId="0" borderId="0" xfId="0" applyFont="1" applyAlignment="1" applyProtection="1">
      <alignment horizontal="left" vertical="center"/>
      <protection locked="0"/>
    </xf>
    <xf numFmtId="0" fontId="86" fillId="0" borderId="0" xfId="0" applyFont="1" applyAlignment="1" applyProtection="1">
      <alignment horizontal="center" vertical="center"/>
      <protection locked="0"/>
    </xf>
    <xf numFmtId="0" fontId="83" fillId="0" borderId="0" xfId="0" applyFont="1" applyAlignment="1" applyProtection="1">
      <alignment horizontal="center" vertical="center"/>
      <protection locked="0"/>
    </xf>
    <xf numFmtId="0" fontId="87" fillId="0" borderId="0" xfId="0" applyFont="1" applyAlignment="1" applyProtection="1">
      <alignment horizontal="center" vertical="center"/>
      <protection locked="0"/>
    </xf>
    <xf numFmtId="0" fontId="83" fillId="21" borderId="0" xfId="0" applyFont="1" applyFill="1" applyAlignment="1" applyProtection="1">
      <alignment horizontal="left" vertical="center" wrapText="1"/>
      <protection locked="0"/>
    </xf>
    <xf numFmtId="0" fontId="83" fillId="0" borderId="0" xfId="0" applyFont="1" applyAlignment="1" applyProtection="1">
      <alignment horizontal="left"/>
      <protection locked="0"/>
    </xf>
    <xf numFmtId="0" fontId="83" fillId="0" borderId="0" xfId="0" applyFont="1" applyAlignment="1" applyProtection="1">
      <alignment horizontal="center"/>
      <protection locked="0"/>
    </xf>
    <xf numFmtId="0" fontId="82" fillId="0" borderId="0" xfId="0" applyFont="1" applyAlignment="1" applyProtection="1">
      <alignment horizontal="center" vertical="center"/>
      <protection locked="0"/>
    </xf>
    <xf numFmtId="0" fontId="83" fillId="0" borderId="23" xfId="0" applyFont="1" applyBorder="1" applyAlignment="1" applyProtection="1">
      <alignment horizontal="center" vertical="center"/>
      <protection locked="0"/>
    </xf>
    <xf numFmtId="0" fontId="87" fillId="19" borderId="80" xfId="0" applyFont="1" applyFill="1" applyBorder="1" applyAlignment="1" applyProtection="1">
      <alignment horizontal="left" vertical="center" wrapText="1"/>
      <protection locked="0"/>
    </xf>
    <xf numFmtId="0" fontId="85" fillId="19" borderId="80"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83" fillId="21" borderId="13" xfId="0" applyFont="1" applyFill="1" applyBorder="1" applyAlignment="1">
      <alignment horizontal="center" vertical="top" wrapText="1" readingOrder="1"/>
    </xf>
    <xf numFmtId="0" fontId="83" fillId="21" borderId="13" xfId="0" applyFont="1" applyFill="1" applyBorder="1" applyAlignment="1">
      <alignment horizontal="center" vertical="center" wrapText="1" readingOrder="1"/>
    </xf>
    <xf numFmtId="0" fontId="83" fillId="21" borderId="82" xfId="0" applyFont="1" applyFill="1" applyBorder="1" applyAlignment="1">
      <alignment horizontal="center" vertical="top" wrapText="1" readingOrder="1"/>
    </xf>
    <xf numFmtId="0" fontId="83" fillId="21" borderId="82" xfId="0" applyFont="1" applyFill="1" applyBorder="1" applyAlignment="1">
      <alignment horizontal="center" vertical="center" wrapText="1" readingOrder="1"/>
    </xf>
    <xf numFmtId="0" fontId="53" fillId="0" borderId="13" xfId="0" applyFont="1" applyFill="1" applyBorder="1" applyAlignment="1">
      <alignment vertical="center" wrapText="1"/>
    </xf>
    <xf numFmtId="0" fontId="54" fillId="0" borderId="13" xfId="0" applyFont="1" applyFill="1" applyBorder="1" applyAlignment="1">
      <alignment horizontal="center" vertical="center" wrapText="1" readingOrder="1"/>
    </xf>
    <xf numFmtId="0" fontId="54" fillId="0" borderId="13" xfId="0" applyFont="1" applyFill="1" applyBorder="1" applyAlignment="1">
      <alignment vertical="top" wrapText="1"/>
    </xf>
    <xf numFmtId="0" fontId="54" fillId="0" borderId="13" xfId="0" applyFont="1" applyFill="1" applyBorder="1" applyAlignment="1">
      <alignment horizontal="left" vertical="center" wrapText="1"/>
    </xf>
    <xf numFmtId="0" fontId="54" fillId="0" borderId="13" xfId="0" applyFont="1" applyFill="1" applyBorder="1" applyAlignment="1">
      <alignment vertical="center" wrapText="1"/>
    </xf>
    <xf numFmtId="0" fontId="53" fillId="0" borderId="60" xfId="0" applyFont="1" applyFill="1" applyBorder="1" applyAlignment="1">
      <alignment horizontal="left" vertical="center" wrapText="1"/>
    </xf>
    <xf numFmtId="0" fontId="53" fillId="0" borderId="13" xfId="0" applyFont="1" applyFill="1" applyBorder="1" applyAlignment="1">
      <alignment horizontal="left" vertical="center" wrapText="1"/>
    </xf>
    <xf numFmtId="0" fontId="53" fillId="0" borderId="0" xfId="0" applyFont="1" applyFill="1"/>
    <xf numFmtId="0" fontId="53" fillId="0" borderId="82" xfId="0" applyFont="1" applyFill="1" applyBorder="1" applyAlignment="1">
      <alignment horizontal="left" vertical="center" wrapText="1"/>
    </xf>
    <xf numFmtId="0" fontId="53" fillId="0" borderId="82" xfId="0" applyFont="1" applyFill="1" applyBorder="1" applyAlignment="1">
      <alignment vertical="center" wrapText="1"/>
    </xf>
    <xf numFmtId="0" fontId="84" fillId="22" borderId="84" xfId="0" applyFont="1" applyFill="1" applyBorder="1" applyAlignment="1">
      <alignment horizontal="center" vertical="top" wrapText="1" readingOrder="1"/>
    </xf>
    <xf numFmtId="0" fontId="84" fillId="22" borderId="91" xfId="0" applyFont="1" applyFill="1" applyBorder="1" applyAlignment="1">
      <alignment horizontal="center" vertical="top" wrapText="1" readingOrder="1"/>
    </xf>
    <xf numFmtId="0" fontId="83" fillId="22" borderId="82" xfId="0" applyFont="1" applyFill="1" applyBorder="1" applyAlignment="1">
      <alignment horizontal="center" vertical="top" wrapText="1" readingOrder="1"/>
    </xf>
    <xf numFmtId="0" fontId="8" fillId="0" borderId="13" xfId="0" applyFont="1" applyFill="1" applyBorder="1" applyAlignment="1">
      <alignment horizontal="left" vertical="center" wrapText="1"/>
    </xf>
    <xf numFmtId="0" fontId="53" fillId="0" borderId="13" xfId="0" applyFont="1" applyFill="1" applyBorder="1" applyAlignment="1">
      <alignment horizontal="left" vertical="center" wrapText="1" readingOrder="1"/>
    </xf>
    <xf numFmtId="0" fontId="8" fillId="0" borderId="13" xfId="0" applyFont="1" applyFill="1" applyBorder="1" applyAlignment="1">
      <alignment horizontal="left" vertical="center" wrapText="1" readingOrder="1"/>
    </xf>
    <xf numFmtId="0" fontId="8" fillId="0" borderId="13" xfId="0" applyFont="1" applyFill="1" applyBorder="1" applyAlignment="1">
      <alignment vertical="center" wrapText="1"/>
    </xf>
    <xf numFmtId="0" fontId="53" fillId="0" borderId="82" xfId="0" applyFont="1" applyFill="1" applyBorder="1" applyAlignment="1">
      <alignment vertical="top" wrapText="1"/>
    </xf>
    <xf numFmtId="0" fontId="53" fillId="0" borderId="78" xfId="0" applyFont="1" applyFill="1" applyBorder="1" applyAlignment="1">
      <alignment horizontal="left" vertical="center" wrapText="1"/>
    </xf>
    <xf numFmtId="0" fontId="53" fillId="0" borderId="13" xfId="0" applyFont="1" applyFill="1" applyBorder="1" applyAlignment="1">
      <alignment vertical="top" wrapText="1"/>
    </xf>
    <xf numFmtId="0" fontId="69" fillId="0" borderId="13" xfId="0" applyFont="1" applyFill="1" applyBorder="1" applyAlignment="1">
      <alignment vertical="center" wrapText="1"/>
    </xf>
    <xf numFmtId="0" fontId="53" fillId="0" borderId="13" xfId="0" applyFont="1" applyFill="1" applyBorder="1"/>
    <xf numFmtId="0" fontId="54" fillId="0" borderId="60" xfId="0" applyFont="1" applyFill="1" applyBorder="1" applyAlignment="1">
      <alignment vertical="center" wrapText="1"/>
    </xf>
    <xf numFmtId="0" fontId="53" fillId="0" borderId="13" xfId="0" applyFont="1" applyFill="1" applyBorder="1" applyAlignment="1">
      <alignment horizontal="left" vertical="top" wrapText="1"/>
    </xf>
    <xf numFmtId="0" fontId="8" fillId="0" borderId="82" xfId="0" applyFont="1" applyFill="1" applyBorder="1" applyAlignment="1">
      <alignment horizontal="left" vertical="center" wrapText="1"/>
    </xf>
    <xf numFmtId="0" fontId="53" fillId="0" borderId="13" xfId="0" applyFont="1" applyBorder="1" applyAlignment="1">
      <alignment horizontal="center"/>
    </xf>
    <xf numFmtId="0" fontId="53" fillId="0" borderId="13" xfId="0" applyFont="1" applyFill="1" applyBorder="1" applyAlignment="1">
      <alignment horizontal="center"/>
    </xf>
    <xf numFmtId="0" fontId="92" fillId="5" borderId="13" xfId="0" applyFont="1" applyFill="1" applyBorder="1" applyAlignment="1">
      <alignment horizontal="center" vertical="center"/>
    </xf>
    <xf numFmtId="0" fontId="91" fillId="20" borderId="13" xfId="0" applyFont="1" applyFill="1" applyBorder="1" applyAlignment="1">
      <alignment horizontal="center"/>
    </xf>
    <xf numFmtId="0" fontId="91" fillId="20" borderId="13" xfId="0" applyFont="1" applyFill="1" applyBorder="1" applyAlignment="1">
      <alignment vertical="center" wrapText="1"/>
    </xf>
    <xf numFmtId="0" fontId="51" fillId="0" borderId="79" xfId="0" applyFont="1" applyBorder="1" applyAlignment="1">
      <alignment vertical="center" wrapText="1"/>
    </xf>
    <xf numFmtId="0" fontId="52" fillId="0" borderId="13" xfId="0" applyFont="1" applyBorder="1" applyAlignment="1">
      <alignment horizontal="center" wrapText="1"/>
    </xf>
    <xf numFmtId="0" fontId="93" fillId="0" borderId="13" xfId="0" applyFont="1" applyBorder="1" applyAlignment="1">
      <alignment horizontal="center" wrapText="1"/>
    </xf>
    <xf numFmtId="0" fontId="51" fillId="0" borderId="13" xfId="0" applyFont="1" applyBorder="1" applyAlignment="1">
      <alignment vertical="center" wrapText="1"/>
    </xf>
    <xf numFmtId="0" fontId="50" fillId="0" borderId="13" xfId="0" applyFont="1" applyBorder="1" applyAlignment="1">
      <alignment horizontal="center" wrapText="1"/>
    </xf>
    <xf numFmtId="0" fontId="51" fillId="0" borderId="13" xfId="0" applyFont="1" applyBorder="1" applyAlignment="1">
      <alignment horizontal="center" wrapText="1"/>
    </xf>
    <xf numFmtId="14" fontId="52" fillId="0" borderId="13" xfId="0" applyNumberFormat="1" applyFont="1" applyBorder="1" applyAlignment="1">
      <alignment horizontal="center" wrapText="1"/>
    </xf>
    <xf numFmtId="0" fontId="51" fillId="0" borderId="13" xfId="0" applyFont="1" applyFill="1" applyBorder="1" applyAlignment="1">
      <alignment vertical="center" wrapText="1"/>
    </xf>
    <xf numFmtId="0" fontId="52" fillId="0" borderId="13" xfId="0" applyFont="1" applyBorder="1" applyAlignment="1">
      <alignment horizontal="center"/>
    </xf>
    <xf numFmtId="0" fontId="51" fillId="0" borderId="13" xfId="0" applyFont="1" applyBorder="1" applyAlignment="1">
      <alignment horizontal="center"/>
    </xf>
    <xf numFmtId="16" fontId="51" fillId="0" borderId="13" xfId="0" applyNumberFormat="1" applyFont="1" applyBorder="1" applyAlignment="1">
      <alignment horizontal="center"/>
    </xf>
    <xf numFmtId="0" fontId="51" fillId="0" borderId="13" xfId="0" applyFont="1" applyBorder="1" applyAlignment="1">
      <alignment horizontal="left"/>
    </xf>
    <xf numFmtId="0" fontId="45" fillId="3" borderId="0" xfId="0" applyFont="1" applyFill="1" applyBorder="1"/>
    <xf numFmtId="0" fontId="0"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0" fillId="0" borderId="13" xfId="0" applyFont="1" applyBorder="1" applyAlignment="1">
      <alignment wrapText="1"/>
    </xf>
    <xf numFmtId="0" fontId="0" fillId="0" borderId="13" xfId="0" applyFont="1" applyFill="1" applyBorder="1" applyAlignment="1">
      <alignment wrapText="1"/>
    </xf>
    <xf numFmtId="0" fontId="0" fillId="0" borderId="13" xfId="0" applyFont="1" applyFill="1" applyBorder="1" applyAlignment="1">
      <alignment vertical="center" wrapText="1"/>
    </xf>
    <xf numFmtId="0" fontId="45" fillId="0" borderId="13" xfId="0" applyFont="1" applyBorder="1" applyAlignment="1">
      <alignment horizontal="center" vertical="center" wrapText="1"/>
    </xf>
    <xf numFmtId="0" fontId="94" fillId="0" borderId="88" xfId="0" applyFont="1" applyBorder="1" applyAlignment="1" applyProtection="1">
      <alignment horizontal="left" vertical="top" wrapText="1"/>
      <protection locked="0"/>
    </xf>
    <xf numFmtId="9" fontId="45" fillId="0" borderId="13" xfId="0" applyNumberFormat="1" applyFont="1" applyBorder="1" applyAlignment="1">
      <alignment horizontal="center" vertical="center" wrapText="1"/>
    </xf>
    <xf numFmtId="0" fontId="48" fillId="3" borderId="0" xfId="0" applyFont="1" applyFill="1" applyBorder="1"/>
    <xf numFmtId="0" fontId="48" fillId="0" borderId="0" xfId="0" applyFont="1" applyBorder="1"/>
    <xf numFmtId="0" fontId="94" fillId="0" borderId="13" xfId="0" applyFont="1" applyBorder="1" applyAlignment="1" applyProtection="1">
      <alignment horizontal="left" vertical="top" wrapText="1"/>
      <protection locked="0"/>
    </xf>
    <xf numFmtId="0" fontId="94" fillId="0" borderId="65" xfId="0" applyFont="1" applyBorder="1" applyAlignment="1" applyProtection="1">
      <alignment horizontal="left" vertical="top" wrapText="1"/>
      <protection locked="0"/>
    </xf>
    <xf numFmtId="0" fontId="45" fillId="0" borderId="82" xfId="0" applyFont="1" applyBorder="1" applyAlignment="1">
      <alignment horizontal="center" vertical="center" wrapText="1"/>
    </xf>
    <xf numFmtId="0" fontId="94" fillId="0" borderId="82" xfId="0" applyFont="1" applyBorder="1" applyAlignment="1" applyProtection="1">
      <alignment horizontal="left" vertical="top" wrapText="1"/>
      <protection locked="0"/>
    </xf>
    <xf numFmtId="9" fontId="45" fillId="0" borderId="82"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6"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46" fillId="19" borderId="0" xfId="0" applyFont="1" applyFill="1" applyAlignment="1" applyProtection="1">
      <alignment horizontal="left" vertical="center" wrapText="1"/>
      <protection locked="0"/>
    </xf>
    <xf numFmtId="0" fontId="54" fillId="0" borderId="82" xfId="0" applyFont="1" applyBorder="1" applyAlignment="1">
      <alignment horizontal="center" vertical="center" wrapText="1" readingOrder="1"/>
    </xf>
    <xf numFmtId="0" fontId="54" fillId="0" borderId="60" xfId="0" applyFont="1" applyBorder="1" applyAlignment="1">
      <alignment horizontal="center" vertical="center" wrapText="1" readingOrder="1"/>
    </xf>
    <xf numFmtId="0" fontId="54" fillId="0" borderId="78" xfId="0" applyFont="1" applyBorder="1" applyAlignment="1">
      <alignment horizontal="center" vertical="center" wrapText="1" readingOrder="1"/>
    </xf>
    <xf numFmtId="0" fontId="54" fillId="0" borderId="13"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8" fillId="4" borderId="79" xfId="0" applyFont="1" applyFill="1" applyBorder="1" applyAlignment="1">
      <alignment horizontal="center" vertical="top" wrapText="1" readingOrder="1"/>
    </xf>
    <xf numFmtId="0" fontId="88" fillId="4" borderId="80" xfId="0" applyFont="1" applyFill="1" applyBorder="1" applyAlignment="1">
      <alignment horizontal="center" vertical="top" wrapText="1" readingOrder="1"/>
    </xf>
    <xf numFmtId="0" fontId="88" fillId="4" borderId="81" xfId="0" applyFont="1" applyFill="1" applyBorder="1" applyAlignment="1">
      <alignment horizontal="center" vertical="top" wrapText="1" readingOrder="1"/>
    </xf>
    <xf numFmtId="0" fontId="54" fillId="0" borderId="82" xfId="0" applyFont="1" applyBorder="1" applyAlignment="1">
      <alignment horizontal="left" vertical="center" wrapText="1" readingOrder="1"/>
    </xf>
    <xf numFmtId="0" fontId="54" fillId="0" borderId="78" xfId="0" applyFont="1" applyBorder="1" applyAlignment="1">
      <alignment horizontal="left" vertical="center" wrapText="1" readingOrder="1"/>
    </xf>
    <xf numFmtId="0" fontId="81" fillId="0" borderId="0" xfId="0" applyFont="1" applyAlignment="1" applyProtection="1">
      <alignment horizontal="center" vertical="center"/>
      <protection locked="0"/>
    </xf>
    <xf numFmtId="0" fontId="84" fillId="20" borderId="0" xfId="0" applyFont="1" applyFill="1" applyAlignment="1" applyProtection="1">
      <alignment horizontal="center" vertical="center" wrapText="1"/>
      <protection locked="0"/>
    </xf>
    <xf numFmtId="0" fontId="83" fillId="0" borderId="90" xfId="0" applyFont="1" applyBorder="1" applyAlignment="1" applyProtection="1">
      <alignment horizontal="center" vertical="center"/>
      <protection locked="0"/>
    </xf>
    <xf numFmtId="0" fontId="83" fillId="0" borderId="89" xfId="0" applyFont="1" applyBorder="1" applyAlignment="1" applyProtection="1">
      <alignment horizontal="center" vertical="center"/>
      <protection locked="0"/>
    </xf>
    <xf numFmtId="0" fontId="84" fillId="19" borderId="79" xfId="0" applyFont="1" applyFill="1" applyBorder="1" applyAlignment="1" applyProtection="1">
      <alignment horizontal="center" vertical="center"/>
      <protection locked="0"/>
    </xf>
    <xf numFmtId="0" fontId="84" fillId="19" borderId="81" xfId="0" applyFont="1" applyFill="1" applyBorder="1" applyAlignment="1" applyProtection="1">
      <alignment horizontal="center" vertical="center"/>
      <protection locked="0"/>
    </xf>
    <xf numFmtId="0" fontId="87" fillId="19" borderId="79" xfId="0" applyFont="1" applyFill="1" applyBorder="1" applyAlignment="1" applyProtection="1">
      <alignment horizontal="left" vertical="center" wrapText="1"/>
      <protection locked="0"/>
    </xf>
    <xf numFmtId="0" fontId="87" fillId="19" borderId="81" xfId="0" applyFont="1" applyFill="1" applyBorder="1" applyAlignment="1" applyProtection="1">
      <alignment horizontal="left" vertical="center" wrapText="1"/>
      <protection locked="0"/>
    </xf>
    <xf numFmtId="0" fontId="85" fillId="19" borderId="79" xfId="0" applyFont="1" applyFill="1" applyBorder="1" applyAlignment="1" applyProtection="1">
      <alignment horizontal="left" vertical="center" wrapText="1"/>
      <protection locked="0"/>
    </xf>
    <xf numFmtId="0" fontId="85" fillId="19" borderId="81" xfId="0" applyFont="1" applyFill="1" applyBorder="1" applyAlignment="1" applyProtection="1">
      <alignment horizontal="left" vertical="center" wrapText="1"/>
      <protection locked="0"/>
    </xf>
    <xf numFmtId="0" fontId="84" fillId="0" borderId="0" xfId="0" applyFont="1" applyAlignment="1">
      <alignment horizontal="center" wrapText="1"/>
    </xf>
    <xf numFmtId="0" fontId="90" fillId="0" borderId="0" xfId="0" applyFont="1" applyAlignment="1">
      <alignment horizontal="center"/>
    </xf>
    <xf numFmtId="0" fontId="91" fillId="4" borderId="79" xfId="0" applyFont="1" applyFill="1" applyBorder="1" applyAlignment="1">
      <alignment horizontal="center"/>
    </xf>
    <xf numFmtId="0" fontId="91" fillId="4" borderId="80" xfId="0" applyFont="1" applyFill="1" applyBorder="1" applyAlignment="1">
      <alignment horizontal="center"/>
    </xf>
    <xf numFmtId="0" fontId="91" fillId="4" borderId="81" xfId="0" applyFont="1" applyFill="1" applyBorder="1" applyAlignment="1">
      <alignment horizontal="center"/>
    </xf>
    <xf numFmtId="0" fontId="92" fillId="5" borderId="82" xfId="0" applyFont="1" applyFill="1" applyBorder="1" applyAlignment="1">
      <alignment horizontal="center" vertical="center" wrapText="1"/>
    </xf>
    <xf numFmtId="0" fontId="92" fillId="5" borderId="60" xfId="0" applyFont="1" applyFill="1" applyBorder="1" applyAlignment="1">
      <alignment horizontal="center" vertical="center" wrapText="1"/>
    </xf>
    <xf numFmtId="0" fontId="92" fillId="5" borderId="79" xfId="0" applyFont="1" applyFill="1" applyBorder="1" applyAlignment="1">
      <alignment horizontal="center" vertical="center"/>
    </xf>
    <xf numFmtId="0" fontId="92" fillId="5" borderId="80" xfId="0" applyFont="1" applyFill="1" applyBorder="1" applyAlignment="1">
      <alignment horizontal="center" vertical="center"/>
    </xf>
    <xf numFmtId="0" fontId="92"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Font="1" applyBorder="1" applyAlignment="1">
      <alignment horizontal="center" vertical="center" wrapText="1"/>
    </xf>
    <xf numFmtId="9" fontId="0" fillId="0" borderId="78" xfId="0" applyNumberFormat="1" applyFont="1" applyBorder="1" applyAlignment="1">
      <alignment horizontal="center" vertical="center" wrapText="1"/>
    </xf>
    <xf numFmtId="9" fontId="0" fillId="0" borderId="60" xfId="0" applyNumberFormat="1" applyFont="1" applyBorder="1" applyAlignment="1">
      <alignment horizontal="center" vertical="center" wrapText="1"/>
    </xf>
    <xf numFmtId="0" fontId="0" fillId="0" borderId="82" xfId="0" applyFont="1" applyBorder="1" applyAlignment="1">
      <alignment horizontal="center" vertical="center" wrapText="1"/>
    </xf>
    <xf numFmtId="0" fontId="0" fillId="0" borderId="78" xfId="0" applyFont="1" applyBorder="1" applyAlignment="1">
      <alignment horizontal="center" vertical="center" wrapText="1"/>
    </xf>
    <xf numFmtId="0" fontId="0" fillId="0" borderId="60" xfId="0" applyFont="1" applyBorder="1" applyAlignment="1">
      <alignment horizontal="center" vertical="center" wrapText="1"/>
    </xf>
    <xf numFmtId="0" fontId="0" fillId="0" borderId="13" xfId="0" applyFont="1" applyBorder="1" applyAlignment="1">
      <alignment horizontal="center" vertical="center" wrapText="1"/>
    </xf>
    <xf numFmtId="0" fontId="0" fillId="0" borderId="13" xfId="0" applyFont="1" applyBorder="1" applyAlignment="1">
      <alignment horizontal="center" vertical="center"/>
    </xf>
    <xf numFmtId="0" fontId="0" fillId="0" borderId="82" xfId="0" applyFont="1" applyBorder="1" applyAlignment="1">
      <alignment horizontal="center"/>
    </xf>
    <xf numFmtId="0" fontId="0" fillId="0" borderId="78" xfId="0" applyFont="1" applyBorder="1" applyAlignment="1">
      <alignment horizontal="center"/>
    </xf>
    <xf numFmtId="0" fontId="0" fillId="0" borderId="60" xfId="0" applyFont="1" applyBorder="1" applyAlignment="1">
      <alignment horizontal="center"/>
    </xf>
    <xf numFmtId="0" fontId="0" fillId="0" borderId="13" xfId="0" applyBorder="1" applyAlignment="1">
      <alignment horizontal="center" vertical="center" wrapText="1"/>
    </xf>
    <xf numFmtId="0" fontId="0" fillId="0" borderId="13" xfId="0" applyFont="1" applyBorder="1" applyAlignment="1">
      <alignment horizontal="left" vertical="center" wrapText="1"/>
    </xf>
    <xf numFmtId="0" fontId="95" fillId="0" borderId="13" xfId="0" applyFont="1" applyBorder="1" applyAlignment="1">
      <alignment horizontal="center" vertical="center" wrapText="1"/>
    </xf>
    <xf numFmtId="9" fontId="0" fillId="0" borderId="13" xfId="0" applyNumberFormat="1" applyFont="1" applyBorder="1" applyAlignment="1">
      <alignment horizontal="center" vertical="center" wrapText="1"/>
    </xf>
    <xf numFmtId="0" fontId="80" fillId="0" borderId="13" xfId="0" applyFont="1" applyBorder="1" applyAlignment="1">
      <alignment horizontal="left" vertical="center" wrapText="1"/>
    </xf>
    <xf numFmtId="0" fontId="45" fillId="0" borderId="13" xfId="0" applyFont="1" applyBorder="1" applyAlignment="1">
      <alignment horizontal="center" vertical="center" wrapText="1"/>
    </xf>
    <xf numFmtId="0" fontId="45" fillId="0" borderId="82" xfId="0" applyFont="1" applyBorder="1" applyAlignment="1">
      <alignment horizontal="center" vertical="center" wrapText="1"/>
    </xf>
    <xf numFmtId="0" fontId="45" fillId="0" borderId="78" xfId="0" applyFont="1" applyBorder="1" applyAlignment="1">
      <alignment horizontal="center" vertical="center" wrapText="1"/>
    </xf>
    <xf numFmtId="0" fontId="45" fillId="0" borderId="60" xfId="0" applyFont="1" applyBorder="1" applyAlignment="1">
      <alignment horizontal="center" vertical="center" wrapText="1"/>
    </xf>
    <xf numFmtId="0" fontId="45" fillId="0" borderId="13" xfId="0" applyFont="1" applyBorder="1" applyAlignment="1">
      <alignment horizontal="center" vertical="center"/>
    </xf>
    <xf numFmtId="9" fontId="45" fillId="0" borderId="82" xfId="0" applyNumberFormat="1" applyFont="1" applyBorder="1" applyAlignment="1">
      <alignment horizontal="center" vertical="center" wrapText="1"/>
    </xf>
    <xf numFmtId="9" fontId="45" fillId="0" borderId="78" xfId="0" applyNumberFormat="1" applyFont="1" applyBorder="1" applyAlignment="1">
      <alignment horizontal="center" vertical="center" wrapText="1"/>
    </xf>
    <xf numFmtId="9" fontId="45" fillId="0" borderId="60" xfId="0" applyNumberFormat="1" applyFont="1" applyBorder="1" applyAlignment="1">
      <alignment horizontal="center" vertical="center" wrapText="1"/>
    </xf>
    <xf numFmtId="9" fontId="45" fillId="0" borderId="13" xfId="0" applyNumberFormat="1" applyFont="1" applyBorder="1" applyAlignment="1">
      <alignment horizontal="center" vertical="center" wrapText="1"/>
    </xf>
    <xf numFmtId="0" fontId="96" fillId="0" borderId="82" xfId="0" applyFont="1" applyBorder="1" applyAlignment="1">
      <alignment horizontal="left" vertical="center" wrapText="1"/>
    </xf>
    <xf numFmtId="0" fontId="96" fillId="0" borderId="78" xfId="0" applyFont="1" applyBorder="1" applyAlignment="1">
      <alignment horizontal="left" vertical="center" wrapText="1"/>
    </xf>
    <xf numFmtId="0" fontId="45" fillId="0" borderId="82" xfId="0" applyFont="1" applyBorder="1" applyAlignment="1">
      <alignment horizontal="left" vertical="center" wrapText="1"/>
    </xf>
    <xf numFmtId="0" fontId="45" fillId="0" borderId="78" xfId="0" applyFont="1" applyBorder="1" applyAlignment="1">
      <alignment horizontal="left" vertical="center" wrapText="1"/>
    </xf>
    <xf numFmtId="0" fontId="45" fillId="0" borderId="60" xfId="0" applyFont="1" applyBorder="1" applyAlignment="1">
      <alignment horizontal="left" vertical="center" wrapText="1"/>
    </xf>
    <xf numFmtId="0" fontId="94" fillId="0" borderId="82" xfId="0" applyFont="1" applyBorder="1" applyAlignment="1" applyProtection="1">
      <alignment horizontal="center" vertical="center" wrapText="1"/>
      <protection locked="0"/>
    </xf>
    <xf numFmtId="0" fontId="94" fillId="0" borderId="78" xfId="0" applyFont="1" applyBorder="1" applyAlignment="1" applyProtection="1">
      <alignment horizontal="center" vertical="center" wrapText="1"/>
      <protection locked="0"/>
    </xf>
    <xf numFmtId="0" fontId="94" fillId="0" borderId="98" xfId="0" applyFont="1" applyBorder="1" applyAlignment="1" applyProtection="1">
      <alignment horizontal="center" vertical="center" wrapText="1"/>
      <protection locked="0"/>
    </xf>
    <xf numFmtId="17" fontId="45" fillId="0" borderId="82" xfId="0" applyNumberFormat="1" applyFont="1" applyBorder="1" applyAlignment="1">
      <alignment horizontal="center" vertical="center" wrapText="1"/>
    </xf>
    <xf numFmtId="0" fontId="45" fillId="0" borderId="84" xfId="0" applyFont="1" applyBorder="1" applyAlignment="1">
      <alignment horizontal="center" vertical="center" wrapText="1"/>
    </xf>
    <xf numFmtId="0" fontId="45" fillId="0" borderId="85" xfId="0" applyFont="1" applyBorder="1" applyAlignment="1">
      <alignment horizontal="center"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65" fillId="4" borderId="2" xfId="0" applyFont="1" applyFill="1" applyBorder="1" applyAlignment="1">
      <alignment horizontal="center" vertical="center"/>
    </xf>
    <xf numFmtId="0" fontId="65"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17" fontId="45" fillId="0" borderId="78" xfId="0" applyNumberFormat="1" applyFont="1" applyBorder="1" applyAlignment="1">
      <alignment horizontal="center" vertical="center" wrapText="1"/>
    </xf>
    <xf numFmtId="17" fontId="45" fillId="0" borderId="60" xfId="0" applyNumberFormat="1" applyFont="1" applyBorder="1" applyAlignment="1">
      <alignment horizontal="center" vertical="center" wrapText="1"/>
    </xf>
    <xf numFmtId="0" fontId="4" fillId="4" borderId="83" xfId="0" applyFont="1" applyFill="1" applyBorder="1" applyAlignment="1">
      <alignment horizontal="center" vertical="center" textRotation="90" wrapText="1"/>
    </xf>
    <xf numFmtId="0" fontId="0" fillId="0" borderId="84" xfId="0" applyFont="1" applyBorder="1" applyAlignment="1">
      <alignment horizontal="center" vertical="center" wrapText="1"/>
    </xf>
    <xf numFmtId="0" fontId="0" fillId="0" borderId="85" xfId="0" applyFon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1" fillId="0" borderId="0" xfId="0" applyFont="1" applyAlignment="1">
      <alignment horizontal="center" vertical="center"/>
    </xf>
    <xf numFmtId="0" fontId="57"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2"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2" fillId="14" borderId="0" xfId="0" applyFont="1" applyFill="1" applyAlignment="1">
      <alignment horizontal="center" vertical="center" textRotation="90" wrapText="1" readingOrder="1"/>
    </xf>
    <xf numFmtId="0" fontId="72" fillId="14" borderId="21" xfId="0" applyFont="1" applyFill="1" applyBorder="1" applyAlignment="1">
      <alignment horizontal="center" vertical="center" textRotation="90" wrapText="1" readingOrder="1"/>
    </xf>
    <xf numFmtId="0" fontId="71" fillId="0" borderId="67" xfId="0" applyFont="1" applyBorder="1" applyAlignment="1">
      <alignment horizontal="center" vertical="center" wrapText="1"/>
    </xf>
    <xf numFmtId="0" fontId="71" fillId="0" borderId="68" xfId="0" applyFont="1" applyBorder="1" applyAlignment="1">
      <alignment horizontal="center" vertical="center"/>
    </xf>
    <xf numFmtId="0" fontId="71" fillId="0" borderId="69" xfId="0" applyFont="1" applyBorder="1" applyAlignment="1">
      <alignment horizontal="center" vertical="center"/>
    </xf>
    <xf numFmtId="0" fontId="71" fillId="0" borderId="20" xfId="0" applyFont="1" applyBorder="1" applyAlignment="1">
      <alignment horizontal="center" vertical="center"/>
    </xf>
    <xf numFmtId="0" fontId="71" fillId="0" borderId="0" xfId="0" applyFont="1" applyAlignment="1">
      <alignment horizontal="center" vertical="center"/>
    </xf>
    <xf numFmtId="0" fontId="71" fillId="0" borderId="21" xfId="0" applyFont="1" applyBorder="1" applyAlignment="1">
      <alignment horizontal="center" vertical="center"/>
    </xf>
    <xf numFmtId="0" fontId="71" fillId="0" borderId="43" xfId="0" applyFont="1" applyBorder="1" applyAlignment="1">
      <alignment horizontal="center" vertical="center"/>
    </xf>
    <xf numFmtId="0" fontId="71" fillId="0" borderId="44" xfId="0" applyFont="1" applyBorder="1" applyAlignment="1">
      <alignment horizontal="center" vertical="center"/>
    </xf>
    <xf numFmtId="0" fontId="71" fillId="0" borderId="45" xfId="0" applyFont="1" applyBorder="1" applyAlignment="1">
      <alignment horizontal="center" vertical="center"/>
    </xf>
    <xf numFmtId="0" fontId="73" fillId="16" borderId="70" xfId="0" applyFont="1" applyFill="1" applyBorder="1" applyAlignment="1">
      <alignment horizontal="center" vertical="center" wrapText="1" readingOrder="1"/>
    </xf>
    <xf numFmtId="0" fontId="73" fillId="16" borderId="71" xfId="0" applyFont="1" applyFill="1" applyBorder="1" applyAlignment="1">
      <alignment horizontal="center" vertical="center" wrapText="1" readingOrder="1"/>
    </xf>
    <xf numFmtId="0" fontId="73" fillId="16" borderId="72" xfId="0" applyFont="1" applyFill="1" applyBorder="1" applyAlignment="1">
      <alignment horizontal="center" vertical="center" wrapText="1" readingOrder="1"/>
    </xf>
    <xf numFmtId="0" fontId="73" fillId="16" borderId="73" xfId="0" applyFont="1" applyFill="1" applyBorder="1" applyAlignment="1">
      <alignment horizontal="center" vertical="center" wrapText="1" readingOrder="1"/>
    </xf>
    <xf numFmtId="0" fontId="73" fillId="16" borderId="0" xfId="0" applyFont="1" applyFill="1" applyAlignment="1">
      <alignment horizontal="center" vertical="center" wrapText="1" readingOrder="1"/>
    </xf>
    <xf numFmtId="0" fontId="73" fillId="16" borderId="74" xfId="0" applyFont="1" applyFill="1" applyBorder="1" applyAlignment="1">
      <alignment horizontal="center" vertical="center" wrapText="1" readingOrder="1"/>
    </xf>
    <xf numFmtId="0" fontId="73" fillId="16" borderId="75" xfId="0" applyFont="1" applyFill="1" applyBorder="1" applyAlignment="1">
      <alignment horizontal="center" vertical="center" wrapText="1" readingOrder="1"/>
    </xf>
    <xf numFmtId="0" fontId="73" fillId="16" borderId="76" xfId="0" applyFont="1" applyFill="1" applyBorder="1" applyAlignment="1">
      <alignment horizontal="center" vertical="center" wrapText="1" readingOrder="1"/>
    </xf>
    <xf numFmtId="0" fontId="73"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1" fillId="0" borderId="20" xfId="0" applyFont="1" applyBorder="1" applyAlignment="1">
      <alignment horizontal="center" vertical="center" wrapText="1"/>
    </xf>
    <xf numFmtId="0" fontId="73" fillId="15" borderId="70" xfId="0" applyFont="1" applyFill="1" applyBorder="1" applyAlignment="1">
      <alignment horizontal="center" vertical="center" wrapText="1" readingOrder="1"/>
    </xf>
    <xf numFmtId="0" fontId="73" fillId="15" borderId="71" xfId="0" applyFont="1" applyFill="1" applyBorder="1" applyAlignment="1">
      <alignment horizontal="center" vertical="center" wrapText="1" readingOrder="1"/>
    </xf>
    <xf numFmtId="0" fontId="73" fillId="15" borderId="73" xfId="0" applyFont="1" applyFill="1" applyBorder="1" applyAlignment="1">
      <alignment horizontal="center" vertical="center" wrapText="1" readingOrder="1"/>
    </xf>
    <xf numFmtId="0" fontId="73" fillId="15" borderId="0" xfId="0" applyFont="1" applyFill="1" applyAlignment="1">
      <alignment horizontal="center" vertical="center" wrapText="1" readingOrder="1"/>
    </xf>
    <xf numFmtId="0" fontId="73" fillId="15" borderId="75" xfId="0" applyFont="1" applyFill="1" applyBorder="1" applyAlignment="1">
      <alignment horizontal="center" vertical="center" wrapText="1" readingOrder="1"/>
    </xf>
    <xf numFmtId="0" fontId="73"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1" fillId="0" borderId="0" xfId="0" applyFont="1" applyBorder="1" applyAlignment="1">
      <alignment horizontal="center" vertical="center"/>
    </xf>
    <xf numFmtId="0" fontId="73" fillId="25" borderId="70" xfId="0" applyFont="1" applyFill="1" applyBorder="1" applyAlignment="1">
      <alignment horizontal="center" vertical="center" wrapText="1" readingOrder="1"/>
    </xf>
    <xf numFmtId="0" fontId="73" fillId="25" borderId="71" xfId="0" applyFont="1" applyFill="1" applyBorder="1" applyAlignment="1">
      <alignment horizontal="center" vertical="center" wrapText="1" readingOrder="1"/>
    </xf>
    <xf numFmtId="0" fontId="73" fillId="25" borderId="73" xfId="0" applyFont="1" applyFill="1" applyBorder="1" applyAlignment="1">
      <alignment horizontal="center" vertical="center" wrapText="1" readingOrder="1"/>
    </xf>
    <xf numFmtId="0" fontId="73" fillId="25" borderId="0" xfId="0" applyFont="1" applyFill="1" applyAlignment="1">
      <alignment horizontal="center" vertical="center" wrapText="1" readingOrder="1"/>
    </xf>
    <xf numFmtId="0" fontId="73" fillId="25" borderId="74" xfId="0" applyFont="1" applyFill="1" applyBorder="1" applyAlignment="1">
      <alignment horizontal="center" vertical="center" wrapText="1" readingOrder="1"/>
    </xf>
    <xf numFmtId="0" fontId="73" fillId="25" borderId="75" xfId="0" applyFont="1" applyFill="1" applyBorder="1" applyAlignment="1">
      <alignment horizontal="center" vertical="center" wrapText="1" readingOrder="1"/>
    </xf>
    <xf numFmtId="0" fontId="73" fillId="25" borderId="76" xfId="0" applyFont="1" applyFill="1" applyBorder="1" applyAlignment="1">
      <alignment horizontal="center" vertical="center" wrapText="1" readingOrder="1"/>
    </xf>
    <xf numFmtId="0" fontId="73" fillId="25" borderId="77" xfId="0" applyFont="1" applyFill="1" applyBorder="1" applyAlignment="1">
      <alignment horizontal="center" vertical="center" wrapText="1" readingOrder="1"/>
    </xf>
    <xf numFmtId="0" fontId="73" fillId="8" borderId="70" xfId="0" applyFont="1" applyFill="1" applyBorder="1" applyAlignment="1">
      <alignment horizontal="center" vertical="center" wrapText="1" readingOrder="1"/>
    </xf>
    <xf numFmtId="0" fontId="73" fillId="8" borderId="71" xfId="0" applyFont="1" applyFill="1" applyBorder="1" applyAlignment="1">
      <alignment horizontal="center" vertical="center" wrapText="1" readingOrder="1"/>
    </xf>
    <xf numFmtId="0" fontId="73" fillId="8" borderId="73" xfId="0" applyFont="1" applyFill="1" applyBorder="1" applyAlignment="1">
      <alignment horizontal="center" vertical="center" wrapText="1" readingOrder="1"/>
    </xf>
    <xf numFmtId="0" fontId="73" fillId="8" borderId="0" xfId="0" applyFont="1" applyFill="1" applyAlignment="1">
      <alignment horizontal="center" vertical="center" wrapText="1" readingOrder="1"/>
    </xf>
    <xf numFmtId="0" fontId="73" fillId="8" borderId="74" xfId="0" applyFont="1" applyFill="1" applyBorder="1" applyAlignment="1">
      <alignment horizontal="center" vertical="center" wrapText="1" readingOrder="1"/>
    </xf>
    <xf numFmtId="0" fontId="73" fillId="8" borderId="75" xfId="0" applyFont="1" applyFill="1" applyBorder="1" applyAlignment="1">
      <alignment horizontal="center" vertical="center" wrapText="1" readingOrder="1"/>
    </xf>
    <xf numFmtId="0" fontId="73" fillId="8" borderId="76" xfId="0" applyFont="1" applyFill="1" applyBorder="1" applyAlignment="1">
      <alignment horizontal="center" vertical="center" wrapText="1" readingOrder="1"/>
    </xf>
    <xf numFmtId="0" fontId="73"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1" fillId="0" borderId="68" xfId="0" applyFont="1" applyBorder="1" applyAlignment="1">
      <alignment horizontal="center" vertical="center" wrapText="1"/>
    </xf>
    <xf numFmtId="1" fontId="97" fillId="0" borderId="98" xfId="0" applyNumberFormat="1" applyFont="1" applyBorder="1" applyAlignment="1" applyProtection="1">
      <alignment horizontal="center" vertical="center" wrapText="1"/>
      <protection locked="0"/>
    </xf>
    <xf numFmtId="0" fontId="45" fillId="0" borderId="101" xfId="0" applyFont="1" applyBorder="1" applyAlignment="1">
      <alignment horizontal="center" vertical="center" wrapText="1"/>
    </xf>
    <xf numFmtId="1" fontId="75"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5" fillId="0" borderId="88" xfId="0" applyNumberFormat="1" applyFont="1" applyBorder="1" applyAlignment="1">
      <alignment horizontal="center" vertical="center"/>
    </xf>
    <xf numFmtId="0" fontId="75" fillId="0" borderId="13" xfId="0" applyFont="1" applyBorder="1" applyAlignment="1">
      <alignment horizontal="center" vertical="center"/>
    </xf>
    <xf numFmtId="0" fontId="75"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5" fillId="0" borderId="97" xfId="0" applyNumberFormat="1" applyFont="1" applyBorder="1" applyAlignment="1" applyProtection="1">
      <alignment horizontal="center" vertical="center" wrapText="1"/>
      <protection locked="0"/>
    </xf>
    <xf numFmtId="1" fontId="75" fillId="0" borderId="99" xfId="0" applyNumberFormat="1" applyFont="1" applyBorder="1" applyAlignment="1" applyProtection="1">
      <alignment horizontal="center" vertical="center" wrapText="1"/>
      <protection locked="0"/>
    </xf>
    <xf numFmtId="1" fontId="75" fillId="0" borderId="100" xfId="0" applyNumberFormat="1" applyFont="1" applyBorder="1" applyAlignment="1" applyProtection="1">
      <alignment horizontal="center" vertical="center" wrapText="1"/>
      <protection locked="0"/>
    </xf>
    <xf numFmtId="0" fontId="75" fillId="0" borderId="98" xfId="0" applyFont="1" applyBorder="1" applyAlignment="1" applyProtection="1">
      <alignment horizontal="left" vertical="center" wrapText="1"/>
      <protection locked="0"/>
    </xf>
    <xf numFmtId="0" fontId="75" fillId="0" borderId="78" xfId="0" applyFont="1" applyBorder="1" applyAlignment="1" applyProtection="1">
      <alignment horizontal="left" vertical="center" wrapText="1"/>
      <protection locked="0"/>
    </xf>
    <xf numFmtId="0" fontId="75" fillId="0" borderId="101" xfId="0" applyFont="1" applyBorder="1" applyAlignment="1" applyProtection="1">
      <alignment horizontal="left" vertical="center" wrapText="1"/>
      <protection locked="0"/>
    </xf>
    <xf numFmtId="0" fontId="75" fillId="0" borderId="98" xfId="0" applyFont="1" applyBorder="1" applyAlignment="1" applyProtection="1">
      <alignment horizontal="center" vertical="center" wrapText="1"/>
      <protection locked="0"/>
    </xf>
    <xf numFmtId="0" fontId="75" fillId="0" borderId="78" xfId="0" applyFont="1" applyBorder="1" applyAlignment="1" applyProtection="1">
      <alignment horizontal="center" vertical="center" wrapText="1"/>
      <protection locked="0"/>
    </xf>
    <xf numFmtId="0" fontId="75" fillId="0" borderId="101" xfId="0" applyFont="1" applyBorder="1" applyAlignment="1" applyProtection="1">
      <alignment horizontal="center" vertical="center" wrapText="1"/>
      <protection locked="0"/>
    </xf>
    <xf numFmtId="0" fontId="75" fillId="0" borderId="98" xfId="0" applyFont="1" applyBorder="1" applyAlignment="1" applyProtection="1">
      <alignment horizontal="center" vertical="center"/>
      <protection locked="0"/>
    </xf>
    <xf numFmtId="0" fontId="75" fillId="0" borderId="78" xfId="0" applyFont="1" applyBorder="1" applyAlignment="1" applyProtection="1">
      <alignment horizontal="center" vertical="center"/>
      <protection locked="0"/>
    </xf>
    <xf numFmtId="0" fontId="75" fillId="0" borderId="101" xfId="0" applyFont="1" applyBorder="1" applyAlignment="1" applyProtection="1">
      <alignment horizontal="center" vertical="center"/>
      <protection locked="0"/>
    </xf>
    <xf numFmtId="0" fontId="75" fillId="0" borderId="88" xfId="0" applyFont="1" applyBorder="1" applyAlignment="1" applyProtection="1">
      <alignment horizontal="center" vertical="center"/>
      <protection locked="0"/>
    </xf>
    <xf numFmtId="0" fontId="75" fillId="0" borderId="13" xfId="0" applyFont="1" applyBorder="1" applyAlignment="1" applyProtection="1">
      <alignment horizontal="center" vertical="center"/>
      <protection locked="0"/>
    </xf>
    <xf numFmtId="0" fontId="75" fillId="0" borderId="65" xfId="0" applyFont="1" applyBorder="1" applyAlignment="1" applyProtection="1">
      <alignment horizontal="center" vertical="center"/>
      <protection locked="0"/>
    </xf>
    <xf numFmtId="0" fontId="97" fillId="0" borderId="88" xfId="0" applyFont="1" applyBorder="1" applyAlignment="1" applyProtection="1">
      <alignment horizontal="center" vertical="center"/>
      <protection locked="0"/>
    </xf>
    <xf numFmtId="0" fontId="97" fillId="0" borderId="13" xfId="0" applyFont="1" applyBorder="1" applyAlignment="1" applyProtection="1">
      <alignment horizontal="center" vertical="center"/>
      <protection locked="0"/>
    </xf>
    <xf numFmtId="0" fontId="97" fillId="0" borderId="65" xfId="0" applyFont="1" applyBorder="1" applyAlignment="1" applyProtection="1">
      <alignment horizontal="center" vertical="center"/>
      <protection locked="0"/>
    </xf>
    <xf numFmtId="0" fontId="45" fillId="0" borderId="88" xfId="0" applyFont="1" applyBorder="1" applyAlignment="1" applyProtection="1">
      <alignment horizontal="center" vertical="center"/>
      <protection locked="0"/>
    </xf>
    <xf numFmtId="0" fontId="45" fillId="0" borderId="13" xfId="0" applyFont="1" applyBorder="1" applyAlignment="1" applyProtection="1">
      <alignment horizontal="center" vertical="center"/>
      <protection locked="0"/>
    </xf>
    <xf numFmtId="0" fontId="45" fillId="0" borderId="65" xfId="0" applyFont="1" applyBorder="1" applyAlignment="1" applyProtection="1">
      <alignment horizontal="center" vertical="center"/>
      <protection locked="0"/>
    </xf>
    <xf numFmtId="1" fontId="97" fillId="0" borderId="88" xfId="0" applyNumberFormat="1" applyFont="1" applyBorder="1" applyAlignment="1">
      <alignment horizontal="center" vertical="center"/>
    </xf>
    <xf numFmtId="0" fontId="97" fillId="0" borderId="13" xfId="0" applyFont="1" applyBorder="1" applyAlignment="1">
      <alignment horizontal="center" vertical="center"/>
    </xf>
    <xf numFmtId="0" fontId="97" fillId="0" borderId="65" xfId="0" applyFont="1" applyBorder="1" applyAlignment="1">
      <alignment horizontal="center" vertical="center"/>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68" fillId="24" borderId="102" xfId="0" applyFont="1" applyFill="1" applyBorder="1" applyAlignment="1">
      <alignment horizontal="center"/>
    </xf>
    <xf numFmtId="0" fontId="68" fillId="24" borderId="103" xfId="0" applyFont="1" applyFill="1" applyBorder="1" applyAlignment="1">
      <alignment horizontal="center"/>
    </xf>
    <xf numFmtId="0" fontId="97" fillId="0" borderId="98" xfId="0" applyFont="1" applyBorder="1" applyAlignment="1" applyProtection="1">
      <alignment horizontal="left" vertical="center" wrapText="1"/>
      <protection locked="0"/>
    </xf>
    <xf numFmtId="0" fontId="97" fillId="0" borderId="78" xfId="0" applyFont="1" applyBorder="1" applyAlignment="1" applyProtection="1">
      <alignment horizontal="left" vertical="center" wrapText="1"/>
      <protection locked="0"/>
    </xf>
    <xf numFmtId="0" fontId="97" fillId="0" borderId="101" xfId="0" applyFont="1" applyBorder="1" applyAlignment="1" applyProtection="1">
      <alignment horizontal="left" vertical="center" wrapText="1"/>
      <protection locked="0"/>
    </xf>
    <xf numFmtId="0" fontId="97" fillId="0" borderId="98" xfId="0" applyFont="1" applyBorder="1" applyAlignment="1" applyProtection="1">
      <alignment horizontal="center" vertical="center" wrapText="1"/>
      <protection locked="0"/>
    </xf>
    <xf numFmtId="0" fontId="97" fillId="0" borderId="78" xfId="0" applyFont="1" applyBorder="1" applyAlignment="1" applyProtection="1">
      <alignment horizontal="center" vertical="center" wrapText="1"/>
      <protection locked="0"/>
    </xf>
    <xf numFmtId="0" fontId="97" fillId="0" borderId="101" xfId="0" applyFont="1" applyBorder="1" applyAlignment="1" applyProtection="1">
      <alignment horizontal="center" vertical="center" wrapText="1"/>
      <protection locked="0"/>
    </xf>
    <xf numFmtId="0" fontId="45" fillId="0" borderId="98" xfId="0" applyFont="1" applyBorder="1" applyAlignment="1">
      <alignment horizontal="center" vertical="center" wrapText="1"/>
    </xf>
    <xf numFmtId="0" fontId="45" fillId="0" borderId="98" xfId="0" applyFont="1" applyBorder="1" applyAlignment="1" applyProtection="1">
      <alignment horizontal="center" vertical="center"/>
      <protection locked="0"/>
    </xf>
    <xf numFmtId="0" fontId="45" fillId="0" borderId="78" xfId="0" applyFont="1" applyBorder="1" applyAlignment="1" applyProtection="1">
      <alignment horizontal="center" vertical="center"/>
      <protection locked="0"/>
    </xf>
    <xf numFmtId="0" fontId="45" fillId="0" borderId="101" xfId="0" applyFont="1" applyBorder="1" applyAlignment="1" applyProtection="1">
      <alignment horizontal="center" vertical="center"/>
      <protection locked="0"/>
    </xf>
    <xf numFmtId="0" fontId="45" fillId="0" borderId="98" xfId="0" applyFont="1" applyBorder="1" applyAlignment="1">
      <alignment horizontal="center"/>
    </xf>
    <xf numFmtId="0" fontId="45" fillId="0" borderId="78" xfId="0" applyFont="1" applyBorder="1" applyAlignment="1">
      <alignment horizontal="center"/>
    </xf>
    <xf numFmtId="0" fontId="45" fillId="0" borderId="101" xfId="0" applyFont="1" applyBorder="1" applyAlignment="1">
      <alignment horizontal="center"/>
    </xf>
    <xf numFmtId="0" fontId="45" fillId="0" borderId="98" xfId="0" applyFont="1" applyBorder="1" applyAlignment="1">
      <alignment horizontal="center" vertical="center"/>
    </xf>
    <xf numFmtId="0" fontId="45" fillId="0" borderId="78" xfId="0" applyFont="1" applyBorder="1" applyAlignment="1">
      <alignment horizontal="center" vertical="center"/>
    </xf>
    <xf numFmtId="0" fontId="45" fillId="0" borderId="101" xfId="0" applyFont="1" applyBorder="1" applyAlignment="1">
      <alignment horizontal="center" vertical="center"/>
    </xf>
    <xf numFmtId="0" fontId="97" fillId="0" borderId="98" xfId="0" applyFont="1" applyBorder="1" applyAlignment="1" applyProtection="1">
      <alignment horizontal="center" vertical="center"/>
      <protection locked="0"/>
    </xf>
    <xf numFmtId="0" fontId="97" fillId="0" borderId="78" xfId="0" applyFont="1" applyBorder="1" applyAlignment="1" applyProtection="1">
      <alignment horizontal="center" vertical="center"/>
      <protection locked="0"/>
    </xf>
    <xf numFmtId="0" fontId="97" fillId="0" borderId="101" xfId="0" applyFont="1" applyBorder="1" applyAlignment="1" applyProtection="1">
      <alignment horizontal="center" vertical="center"/>
      <protection locked="0"/>
    </xf>
    <xf numFmtId="0" fontId="76" fillId="4" borderId="94" xfId="0" applyFont="1" applyFill="1" applyBorder="1" applyAlignment="1">
      <alignment horizontal="center" vertical="center"/>
    </xf>
    <xf numFmtId="0" fontId="76" fillId="4" borderId="104" xfId="0" applyFont="1" applyFill="1" applyBorder="1" applyAlignment="1">
      <alignment horizontal="center" vertical="center"/>
    </xf>
    <xf numFmtId="0" fontId="76" fillId="4" borderId="95" xfId="0" applyFont="1" applyFill="1" applyBorder="1" applyAlignment="1">
      <alignment horizontal="center" vertical="center"/>
    </xf>
    <xf numFmtId="0" fontId="76" fillId="23" borderId="92" xfId="0" applyFont="1" applyFill="1" applyBorder="1" applyAlignment="1" applyProtection="1">
      <alignment horizontal="center" vertical="center" wrapText="1"/>
      <protection locked="0"/>
    </xf>
    <xf numFmtId="0" fontId="76" fillId="4" borderId="92" xfId="0" applyFont="1" applyFill="1" applyBorder="1" applyAlignment="1" applyProtection="1">
      <alignment horizontal="center" vertical="center" wrapText="1"/>
      <protection locked="0"/>
    </xf>
    <xf numFmtId="0" fontId="78" fillId="4" borderId="2" xfId="0" applyFont="1" applyFill="1" applyBorder="1" applyAlignment="1">
      <alignment horizontal="center" vertical="center" wrapText="1"/>
    </xf>
    <xf numFmtId="0" fontId="78" fillId="4" borderId="105" xfId="0" applyFont="1" applyFill="1" applyBorder="1" applyAlignment="1">
      <alignment horizontal="center" vertical="center" wrapText="1"/>
    </xf>
    <xf numFmtId="0" fontId="78" fillId="4" borderId="0" xfId="0" applyFont="1" applyFill="1" applyBorder="1" applyAlignment="1">
      <alignment horizontal="center" vertical="center" wrapText="1"/>
    </xf>
    <xf numFmtId="0" fontId="78" fillId="4" borderId="90" xfId="0" applyFont="1" applyFill="1" applyBorder="1" applyAlignment="1">
      <alignment horizontal="center" vertical="center" wrapText="1"/>
    </xf>
    <xf numFmtId="0" fontId="77" fillId="4" borderId="93" xfId="0" applyFont="1" applyFill="1" applyBorder="1" applyAlignment="1">
      <alignment horizontal="center" vertical="center" wrapText="1"/>
    </xf>
    <xf numFmtId="0" fontId="77" fillId="4" borderId="96" xfId="0" applyFont="1" applyFill="1" applyBorder="1" applyAlignment="1">
      <alignment horizontal="center" vertical="center" wrapText="1"/>
    </xf>
    <xf numFmtId="0" fontId="77" fillId="4" borderId="94" xfId="0" applyFont="1" applyFill="1" applyBorder="1" applyAlignment="1">
      <alignment horizontal="center" vertical="center" wrapText="1"/>
    </xf>
    <xf numFmtId="0" fontId="77" fillId="4" borderId="95" xfId="0" applyFont="1" applyFill="1" applyBorder="1" applyAlignment="1">
      <alignment horizontal="center" vertical="center" wrapText="1"/>
    </xf>
    <xf numFmtId="0" fontId="76" fillId="4" borderId="94" xfId="0" applyFont="1" applyFill="1" applyBorder="1" applyAlignment="1" applyProtection="1">
      <alignment horizontal="center" vertical="center" wrapText="1"/>
      <protection locked="0"/>
    </xf>
    <xf numFmtId="1" fontId="75" fillId="0" borderId="78" xfId="0" applyNumberFormat="1" applyFont="1" applyBorder="1" applyAlignment="1" applyProtection="1">
      <alignment horizontal="center" vertical="center" wrapText="1"/>
      <protection locked="0"/>
    </xf>
    <xf numFmtId="1" fontId="75" fillId="0" borderId="101" xfId="0" applyNumberFormat="1" applyFont="1" applyBorder="1" applyAlignment="1" applyProtection="1">
      <alignment horizontal="center" vertical="center" wrapText="1"/>
      <protection locked="0"/>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cellXfs>
  <cellStyles count="3">
    <cellStyle name="Normal" xfId="0" builtinId="0"/>
    <cellStyle name="Normal - Style1 2" xfId="1" xr:uid="{00000000-0005-0000-0000-000001000000}"/>
    <cellStyle name="Normal 2 2" xfId="2" xr:uid="{00000000-0005-0000-0000-000002000000}"/>
  </cellStyles>
  <dxfs count="2799">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8.jpeg"/><Relationship Id="rId1" Type="http://schemas.openxmlformats.org/officeDocument/2006/relationships/image" Target="../media/image7.jpe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6436278-4FB6-43ED-9A76-301106806E26}"/>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76733FE4-1F3C-497D-91BC-352891059B67}"/>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E0CDA68C-419D-46D0-B5A3-F07CDA632361}"/>
            </a:ext>
          </a:extLst>
        </xdr:cNvPr>
        <xdr:cNvGrpSpPr>
          <a:grpSpLocks/>
        </xdr:cNvGrpSpPr>
      </xdr:nvGrpSpPr>
      <xdr:grpSpPr bwMode="auto">
        <a:xfrm>
          <a:off x="6410325" y="447675"/>
          <a:ext cx="2886074" cy="238125"/>
          <a:chOff x="2381" y="720"/>
          <a:chExt cx="3154" cy="65"/>
        </a:xfrm>
      </xdr:grpSpPr>
      <xdr:pic>
        <xdr:nvPicPr>
          <xdr:cNvPr id="5" name="6 Imagen">
            <a:extLst>
              <a:ext uri="{FF2B5EF4-FFF2-40B4-BE49-F238E27FC236}">
                <a16:creationId xmlns:a16="http://schemas.microsoft.com/office/drawing/2014/main" id="{F8B32D94-0B69-4BA2-98DC-3E84D97D814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C17A7F1B-6485-45FD-9E4A-9883883B73A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221CCB0-D716-4061-9BAE-4214AB43BBE3}"/>
            </a:ext>
          </a:extLst>
        </xdr:cNvPr>
        <xdr:cNvPicPr>
          <a:picLocks noChangeAspect="1"/>
        </xdr:cNvPicPr>
      </xdr:nvPicPr>
      <xdr:blipFill>
        <a:blip xmlns:r="http://schemas.openxmlformats.org/officeDocument/2006/relationships" r:embed="rId4"/>
        <a:stretch>
          <a:fillRect/>
        </a:stretch>
      </xdr:blipFill>
      <xdr:spPr>
        <a:xfrm>
          <a:off x="7591425"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ABA66CEF-B04A-4452-B79A-46C409DF33F7}"/>
            </a:ext>
          </a:extLst>
        </xdr:cNvPr>
        <xdr:cNvSpPr txBox="1"/>
      </xdr:nvSpPr>
      <xdr:spPr>
        <a:xfrm>
          <a:off x="9871710"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0</xdr:colOff>
      <xdr:row>0</xdr:row>
      <xdr:rowOff>156211</xdr:rowOff>
    </xdr:from>
    <xdr:to>
      <xdr:col>0</xdr:col>
      <xdr:colOff>1152524</xdr:colOff>
      <xdr:row>3</xdr:row>
      <xdr:rowOff>137160</xdr:rowOff>
    </xdr:to>
    <xdr:pic>
      <xdr:nvPicPr>
        <xdr:cNvPr id="9" name="18 Imagen" descr="Logo CSJ RGB_01">
          <a:extLst>
            <a:ext uri="{FF2B5EF4-FFF2-40B4-BE49-F238E27FC236}">
              <a16:creationId xmlns:a16="http://schemas.microsoft.com/office/drawing/2014/main" id="{9BCF9C25-06EB-4336-AEDC-F0D226070F12}"/>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156211"/>
          <a:ext cx="1152524"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10" name="CuadroTexto 4">
          <a:extLst>
            <a:ext uri="{FF2B5EF4-FFF2-40B4-BE49-F238E27FC236}">
              <a16:creationId xmlns:a16="http://schemas.microsoft.com/office/drawing/2014/main" id="{F0BEF025-5A5C-4C74-8765-F104606A0BD2}"/>
            </a:ext>
          </a:extLst>
        </xdr:cNvPr>
        <xdr:cNvSpPr txBox="1"/>
      </xdr:nvSpPr>
      <xdr:spPr>
        <a:xfrm>
          <a:off x="7410450"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11" name="Group 8">
          <a:extLst>
            <a:ext uri="{FF2B5EF4-FFF2-40B4-BE49-F238E27FC236}">
              <a16:creationId xmlns:a16="http://schemas.microsoft.com/office/drawing/2014/main" id="{A19D5749-2FF4-413A-A045-103D336DDB8A}"/>
            </a:ext>
          </a:extLst>
        </xdr:cNvPr>
        <xdr:cNvGrpSpPr>
          <a:grpSpLocks/>
        </xdr:cNvGrpSpPr>
      </xdr:nvGrpSpPr>
      <xdr:grpSpPr bwMode="auto">
        <a:xfrm>
          <a:off x="6410325" y="447675"/>
          <a:ext cx="2886074" cy="238125"/>
          <a:chOff x="2381" y="720"/>
          <a:chExt cx="3154" cy="65"/>
        </a:xfrm>
      </xdr:grpSpPr>
      <xdr:pic>
        <xdr:nvPicPr>
          <xdr:cNvPr id="12" name="6 Imagen">
            <a:extLst>
              <a:ext uri="{FF2B5EF4-FFF2-40B4-BE49-F238E27FC236}">
                <a16:creationId xmlns:a16="http://schemas.microsoft.com/office/drawing/2014/main" id="{775A3A27-AF69-47BA-8F7B-DBA2E01845FF}"/>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3D7E277A-C804-4B58-BA58-8E8CD6C111C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2</xdr:row>
      <xdr:rowOff>47625</xdr:rowOff>
    </xdr:from>
    <xdr:ext cx="1533526" cy="272415"/>
    <xdr:pic>
      <xdr:nvPicPr>
        <xdr:cNvPr id="14" name="Imagen 13">
          <a:extLst>
            <a:ext uri="{FF2B5EF4-FFF2-40B4-BE49-F238E27FC236}">
              <a16:creationId xmlns:a16="http://schemas.microsoft.com/office/drawing/2014/main" id="{AC6F6020-8978-42A7-AA7E-1737CA3625EA}"/>
            </a:ext>
          </a:extLst>
        </xdr:cNvPr>
        <xdr:cNvPicPr>
          <a:picLocks noChangeAspect="1"/>
        </xdr:cNvPicPr>
      </xdr:nvPicPr>
      <xdr:blipFill>
        <a:blip xmlns:r="http://schemas.openxmlformats.org/officeDocument/2006/relationships" r:embed="rId4"/>
        <a:stretch>
          <a:fillRect/>
        </a:stretch>
      </xdr:blipFill>
      <xdr:spPr>
        <a:xfrm>
          <a:off x="7591425" y="371475"/>
          <a:ext cx="1533526" cy="272415"/>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45210EF1-33D9-43C7-9E46-6FB23759D9C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8</xdr:col>
      <xdr:colOff>310075</xdr:colOff>
      <xdr:row>1</xdr:row>
      <xdr:rowOff>220394</xdr:rowOff>
    </xdr:from>
    <xdr:ext cx="2156460" cy="5844540"/>
    <xdr:sp macro="" textlink="">
      <xdr:nvSpPr>
        <xdr:cNvPr id="3" name="CuadroTexto 2">
          <a:extLst>
            <a:ext uri="{FF2B5EF4-FFF2-40B4-BE49-F238E27FC236}">
              <a16:creationId xmlns:a16="http://schemas.microsoft.com/office/drawing/2014/main" id="{29320578-4E49-400C-B70C-71DE7F6B8527}"/>
            </a:ext>
          </a:extLst>
        </xdr:cNvPr>
        <xdr:cNvSpPr txBox="1"/>
      </xdr:nvSpPr>
      <xdr:spPr>
        <a:xfrm>
          <a:off x="11492425" y="477569"/>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4" name="18 Imagen" descr="Logo CSJ RGB_01">
          <a:extLst>
            <a:ext uri="{FF2B5EF4-FFF2-40B4-BE49-F238E27FC236}">
              <a16:creationId xmlns:a16="http://schemas.microsoft.com/office/drawing/2014/main" id="{07A2C7A1-21F7-4AD4-8D03-7FDACB3140A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0</xdr:row>
      <xdr:rowOff>28575</xdr:rowOff>
    </xdr:from>
    <xdr:to>
      <xdr:col>0</xdr:col>
      <xdr:colOff>1666875</xdr:colOff>
      <xdr:row>2</xdr:row>
      <xdr:rowOff>0</xdr:rowOff>
    </xdr:to>
    <xdr:pic>
      <xdr:nvPicPr>
        <xdr:cNvPr id="5" name="18 Imagen" descr="Logo CSJ RGB_01">
          <a:extLst>
            <a:ext uri="{FF2B5EF4-FFF2-40B4-BE49-F238E27FC236}">
              <a16:creationId xmlns:a16="http://schemas.microsoft.com/office/drawing/2014/main" id="{11D801D6-9833-43EC-9A3E-FC694F6499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28575"/>
          <a:ext cx="1666875" cy="447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400">
      <pivotArea field="1" type="button" dataOnly="0" labelOnly="1" outline="0" axis="axisRow" fieldPosition="1"/>
    </format>
    <format dxfId="2399">
      <pivotArea dataOnly="0" labelOnly="1" outline="0" fieldPosition="0">
        <references count="1">
          <reference field="0" count="1">
            <x v="0"/>
          </reference>
        </references>
      </pivotArea>
    </format>
    <format dxfId="2398">
      <pivotArea dataOnly="0" labelOnly="1" outline="0" fieldPosition="0">
        <references count="1">
          <reference field="0" count="1">
            <x v="1"/>
          </reference>
        </references>
      </pivotArea>
    </format>
    <format dxfId="2397">
      <pivotArea dataOnly="0" labelOnly="1" outline="0" fieldPosition="0">
        <references count="2">
          <reference field="0" count="1" selected="0">
            <x v="0"/>
          </reference>
          <reference field="1" count="5">
            <x v="0"/>
            <x v="6"/>
            <x v="7"/>
            <x v="8"/>
            <x v="9"/>
          </reference>
        </references>
      </pivotArea>
    </format>
    <format dxfId="239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workbookViewId="0">
      <selection activeCell="B19" sqref="B19"/>
    </sheetView>
  </sheetViews>
  <sheetFormatPr baseColWidth="10" defaultColWidth="11.42578125" defaultRowHeight="15" x14ac:dyDescent="0.25"/>
  <cols>
    <col min="1" max="1" width="28.140625" customWidth="1"/>
    <col min="2" max="2" width="18" customWidth="1"/>
    <col min="3" max="3" width="14.140625" style="86" customWidth="1"/>
    <col min="4" max="8" width="12.42578125" customWidth="1"/>
  </cols>
  <sheetData>
    <row r="1" spans="1:9" ht="42" customHeight="1" x14ac:dyDescent="0.35">
      <c r="A1" s="277" t="s">
        <v>185</v>
      </c>
      <c r="B1" s="277"/>
      <c r="C1" s="277"/>
      <c r="D1" s="277"/>
      <c r="E1" s="277"/>
      <c r="F1" s="277"/>
    </row>
    <row r="5" spans="1:9" x14ac:dyDescent="0.25">
      <c r="D5" s="95"/>
      <c r="E5" s="95"/>
      <c r="F5" s="95"/>
      <c r="G5" s="95"/>
      <c r="H5" s="95"/>
    </row>
    <row r="6" spans="1:9" x14ac:dyDescent="0.25">
      <c r="D6" s="95"/>
      <c r="E6" s="95"/>
      <c r="F6" s="95"/>
      <c r="G6" s="95"/>
      <c r="H6" s="95"/>
    </row>
    <row r="7" spans="1:9" ht="33.75" x14ac:dyDescent="0.5">
      <c r="A7" s="278" t="s">
        <v>211</v>
      </c>
      <c r="B7" s="278"/>
      <c r="C7" s="278"/>
      <c r="D7" s="278"/>
      <c r="E7" s="278"/>
      <c r="F7" s="278"/>
      <c r="G7" s="278"/>
      <c r="H7" s="278"/>
      <c r="I7" s="278"/>
    </row>
    <row r="9" spans="1:9" s="87" customFormat="1" ht="81.75" customHeight="1" x14ac:dyDescent="0.2">
      <c r="A9" s="88" t="s">
        <v>212</v>
      </c>
      <c r="B9" s="279" t="s">
        <v>423</v>
      </c>
      <c r="C9" s="279"/>
      <c r="D9" s="279"/>
      <c r="E9" s="279"/>
      <c r="F9" s="279"/>
      <c r="G9" s="279"/>
      <c r="H9" s="279"/>
      <c r="I9" s="279"/>
    </row>
    <row r="10" spans="1:9" s="87" customFormat="1" ht="16.7" customHeight="1" x14ac:dyDescent="0.2">
      <c r="A10" s="93"/>
      <c r="B10" s="94"/>
      <c r="C10" s="94"/>
      <c r="D10" s="93"/>
      <c r="E10" s="92"/>
    </row>
    <row r="11" spans="1:9" s="87" customFormat="1" ht="84" customHeight="1" x14ac:dyDescent="0.2">
      <c r="A11" s="88" t="s">
        <v>183</v>
      </c>
      <c r="B11" s="89" t="s">
        <v>182</v>
      </c>
      <c r="C11" s="280" t="s">
        <v>422</v>
      </c>
      <c r="D11" s="280"/>
      <c r="E11" s="280"/>
      <c r="F11" s="280"/>
      <c r="G11" s="280"/>
      <c r="H11" s="280"/>
      <c r="I11" s="280"/>
    </row>
    <row r="12" spans="1:9" ht="32.25" customHeight="1" x14ac:dyDescent="0.25">
      <c r="A12" s="91"/>
    </row>
    <row r="13" spans="1:9" ht="32.25" customHeight="1" x14ac:dyDescent="0.25">
      <c r="A13" s="90" t="s">
        <v>184</v>
      </c>
      <c r="B13" s="276"/>
      <c r="C13" s="276"/>
      <c r="D13" s="276"/>
      <c r="E13" s="276"/>
      <c r="F13" s="276"/>
      <c r="G13" s="276"/>
      <c r="H13" s="276"/>
      <c r="I13" s="276"/>
    </row>
    <row r="14" spans="1:9" s="87" customFormat="1" ht="69" customHeight="1" x14ac:dyDescent="0.2">
      <c r="A14" s="90" t="s">
        <v>181</v>
      </c>
      <c r="B14" s="276"/>
      <c r="C14" s="276"/>
      <c r="D14" s="276"/>
      <c r="E14" s="276"/>
      <c r="F14" s="276"/>
      <c r="G14" s="276"/>
      <c r="H14" s="276"/>
      <c r="I14" s="276"/>
    </row>
    <row r="15" spans="1:9" s="87" customFormat="1" ht="54" customHeight="1" x14ac:dyDescent="0.2">
      <c r="A15" s="90" t="s">
        <v>180</v>
      </c>
      <c r="B15" s="276" t="s">
        <v>424</v>
      </c>
      <c r="C15" s="276"/>
      <c r="D15" s="276"/>
      <c r="E15" s="276"/>
      <c r="F15" s="276"/>
      <c r="G15" s="276"/>
      <c r="H15" s="276"/>
      <c r="I15" s="276"/>
    </row>
    <row r="16" spans="1:9" s="87" customFormat="1" ht="54" customHeight="1" x14ac:dyDescent="0.2">
      <c r="A16" s="88" t="s">
        <v>179</v>
      </c>
      <c r="B16" s="276"/>
      <c r="C16" s="276"/>
      <c r="D16" s="276"/>
      <c r="E16" s="276"/>
      <c r="F16" s="276"/>
      <c r="G16" s="276"/>
      <c r="H16" s="276"/>
      <c r="I16" s="276"/>
    </row>
    <row r="18" spans="1:9" s="87" customFormat="1" ht="54.75" customHeight="1" x14ac:dyDescent="0.2">
      <c r="A18" s="88" t="s">
        <v>178</v>
      </c>
      <c r="B18" s="275">
        <v>44697</v>
      </c>
      <c r="C18" s="275"/>
      <c r="D18" s="275"/>
      <c r="E18" s="275"/>
      <c r="F18" s="275"/>
      <c r="G18" s="275"/>
      <c r="H18" s="275"/>
      <c r="I18" s="275"/>
    </row>
  </sheetData>
  <mergeCells count="9">
    <mergeCell ref="B18:I18"/>
    <mergeCell ref="B13:I13"/>
    <mergeCell ref="B15:I15"/>
    <mergeCell ref="B16:I16"/>
    <mergeCell ref="A1:F1"/>
    <mergeCell ref="A7:I7"/>
    <mergeCell ref="B9:I9"/>
    <mergeCell ref="C11:I11"/>
    <mergeCell ref="B14:I14"/>
  </mergeCells>
  <dataValidations disablePrompts="1"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140E8-7363-4746-BC1C-B02E349D97EB}">
  <dimension ref="A1:H74"/>
  <sheetViews>
    <sheetView topLeftCell="A10" workbookViewId="0">
      <selection activeCell="M11" sqref="M11"/>
    </sheetView>
  </sheetViews>
  <sheetFormatPr baseColWidth="10" defaultColWidth="10.5703125" defaultRowHeight="14.25" x14ac:dyDescent="0.2"/>
  <cols>
    <col min="1" max="1" width="45.28515625" style="101" customWidth="1"/>
    <col min="2" max="2" width="5.28515625" style="102" customWidth="1"/>
    <col min="3" max="3" width="39.42578125" style="87" customWidth="1"/>
    <col min="4" max="4" width="4.85546875" style="102" customWidth="1"/>
    <col min="5" max="5" width="46.5703125" style="87" customWidth="1"/>
    <col min="6" max="16384" width="10.5703125" style="87"/>
  </cols>
  <sheetData>
    <row r="1" spans="1:8" s="195" customFormat="1" ht="12.75" customHeight="1" x14ac:dyDescent="0.2">
      <c r="A1" s="292" t="s">
        <v>448</v>
      </c>
      <c r="B1" s="292"/>
      <c r="C1" s="292"/>
      <c r="D1" s="292"/>
      <c r="E1" s="292"/>
      <c r="F1" s="194"/>
      <c r="G1" s="194"/>
      <c r="H1" s="194"/>
    </row>
    <row r="2" spans="1:8" s="195" customFormat="1" ht="12.75" customHeight="1" x14ac:dyDescent="0.2">
      <c r="A2" s="194"/>
      <c r="B2" s="292" t="s">
        <v>449</v>
      </c>
      <c r="C2" s="292"/>
      <c r="D2" s="292"/>
      <c r="E2" s="196"/>
      <c r="F2" s="194"/>
      <c r="G2" s="194"/>
      <c r="H2" s="194"/>
    </row>
    <row r="3" spans="1:8" s="195" customFormat="1" ht="12.75" customHeight="1" x14ac:dyDescent="0.2">
      <c r="A3" s="194"/>
      <c r="B3" s="197"/>
      <c r="C3" s="197"/>
      <c r="D3" s="197"/>
      <c r="E3" s="196"/>
      <c r="F3" s="194"/>
      <c r="G3" s="194"/>
      <c r="H3" s="194"/>
    </row>
    <row r="4" spans="1:8" s="195" customFormat="1" ht="12.75" customHeight="1" x14ac:dyDescent="0.2">
      <c r="A4" s="194"/>
      <c r="B4" s="197"/>
      <c r="C4" s="197"/>
      <c r="D4" s="197"/>
      <c r="E4" s="196"/>
      <c r="F4" s="194"/>
      <c r="G4" s="194"/>
      <c r="H4" s="194"/>
    </row>
    <row r="5" spans="1:8" s="195" customFormat="1" ht="54.75" customHeight="1" x14ac:dyDescent="0.2">
      <c r="A5" s="198" t="s">
        <v>450</v>
      </c>
      <c r="B5" s="293" t="s">
        <v>451</v>
      </c>
      <c r="C5" s="293"/>
      <c r="D5" s="199" t="s">
        <v>195</v>
      </c>
      <c r="E5" s="200" t="s">
        <v>452</v>
      </c>
    </row>
    <row r="6" spans="1:8" s="195" customFormat="1" ht="16.7" customHeight="1" x14ac:dyDescent="0.2">
      <c r="A6" s="201"/>
      <c r="B6" s="202"/>
      <c r="C6" s="202"/>
      <c r="D6" s="203"/>
      <c r="E6" s="204"/>
    </row>
    <row r="7" spans="1:8" s="195" customFormat="1" ht="54.75" customHeight="1" x14ac:dyDescent="0.2">
      <c r="A7" s="205" t="s">
        <v>340</v>
      </c>
      <c r="B7" s="293" t="s">
        <v>453</v>
      </c>
      <c r="C7" s="293"/>
      <c r="D7" s="293"/>
      <c r="E7" s="293"/>
    </row>
    <row r="8" spans="1:8" s="195" customFormat="1" ht="13.35" customHeight="1" x14ac:dyDescent="0.2">
      <c r="A8" s="206"/>
      <c r="B8" s="207"/>
      <c r="D8" s="208"/>
      <c r="E8" s="208"/>
    </row>
    <row r="9" spans="1:8" s="195" customFormat="1" ht="21" customHeight="1" x14ac:dyDescent="0.2">
      <c r="A9" s="294" t="s">
        <v>454</v>
      </c>
      <c r="B9" s="296" t="s">
        <v>455</v>
      </c>
      <c r="C9" s="297"/>
      <c r="D9" s="296" t="s">
        <v>456</v>
      </c>
      <c r="E9" s="297"/>
    </row>
    <row r="10" spans="1:8" s="195" customFormat="1" ht="136.5" customHeight="1" x14ac:dyDescent="0.2">
      <c r="A10" s="295"/>
      <c r="B10" s="298" t="s">
        <v>457</v>
      </c>
      <c r="C10" s="299"/>
      <c r="D10" s="300" t="s">
        <v>458</v>
      </c>
      <c r="E10" s="301"/>
    </row>
    <row r="11" spans="1:8" s="195" customFormat="1" ht="12" customHeight="1" x14ac:dyDescent="0.2">
      <c r="A11" s="209"/>
      <c r="B11" s="210"/>
      <c r="C11" s="210"/>
      <c r="D11" s="211"/>
      <c r="E11" s="212"/>
    </row>
    <row r="12" spans="1:8" s="99" customFormat="1" ht="12.75" customHeight="1" x14ac:dyDescent="0.2">
      <c r="A12" s="287" t="s">
        <v>196</v>
      </c>
      <c r="B12" s="288"/>
      <c r="C12" s="288"/>
      <c r="D12" s="288"/>
      <c r="E12" s="289"/>
    </row>
    <row r="13" spans="1:8" s="99" customFormat="1" ht="12.75" customHeight="1" x14ac:dyDescent="0.2">
      <c r="A13" s="213" t="s">
        <v>459</v>
      </c>
      <c r="B13" s="213" t="s">
        <v>197</v>
      </c>
      <c r="C13" s="214" t="s">
        <v>198</v>
      </c>
      <c r="D13" s="214" t="s">
        <v>199</v>
      </c>
      <c r="E13" s="214" t="s">
        <v>200</v>
      </c>
    </row>
    <row r="14" spans="1:8" s="99" customFormat="1" ht="12.75" customHeight="1" x14ac:dyDescent="0.2">
      <c r="A14" s="215"/>
      <c r="B14" s="215"/>
      <c r="C14" s="216"/>
      <c r="D14" s="216"/>
      <c r="E14" s="216"/>
    </row>
    <row r="15" spans="1:8" s="99" customFormat="1" ht="63.75" x14ac:dyDescent="0.2">
      <c r="A15" s="281" t="s">
        <v>201</v>
      </c>
      <c r="B15" s="193">
        <v>1</v>
      </c>
      <c r="C15" s="217" t="s">
        <v>460</v>
      </c>
      <c r="D15" s="218">
        <v>1</v>
      </c>
      <c r="E15" s="219" t="s">
        <v>461</v>
      </c>
    </row>
    <row r="16" spans="1:8" s="99" customFormat="1" ht="89.25" x14ac:dyDescent="0.2">
      <c r="A16" s="283"/>
      <c r="B16" s="193"/>
      <c r="C16" s="217"/>
      <c r="D16" s="218">
        <v>2</v>
      </c>
      <c r="E16" s="220" t="s">
        <v>462</v>
      </c>
    </row>
    <row r="17" spans="1:5" s="99" customFormat="1" ht="84" customHeight="1" x14ac:dyDescent="0.2">
      <c r="A17" s="192" t="s">
        <v>202</v>
      </c>
      <c r="B17" s="193">
        <v>2</v>
      </c>
      <c r="C17" s="217" t="s">
        <v>463</v>
      </c>
      <c r="D17" s="218">
        <v>3</v>
      </c>
      <c r="E17" s="221" t="s">
        <v>464</v>
      </c>
    </row>
    <row r="18" spans="1:5" s="99" customFormat="1" ht="103.9" customHeight="1" x14ac:dyDescent="0.2">
      <c r="A18" s="290" t="s">
        <v>341</v>
      </c>
      <c r="B18" s="193">
        <v>3</v>
      </c>
      <c r="C18" s="217" t="s">
        <v>465</v>
      </c>
      <c r="D18" s="218">
        <v>4</v>
      </c>
      <c r="E18" s="217" t="s">
        <v>466</v>
      </c>
    </row>
    <row r="19" spans="1:5" s="99" customFormat="1" ht="103.9" customHeight="1" x14ac:dyDescent="0.2">
      <c r="A19" s="291"/>
      <c r="B19" s="193">
        <v>4</v>
      </c>
      <c r="C19" s="222" t="s">
        <v>467</v>
      </c>
      <c r="D19" s="218">
        <v>5</v>
      </c>
      <c r="E19" s="223" t="s">
        <v>468</v>
      </c>
    </row>
    <row r="20" spans="1:5" s="99" customFormat="1" ht="103.9" customHeight="1" x14ac:dyDescent="0.2">
      <c r="A20" s="291"/>
      <c r="B20" s="193">
        <v>5</v>
      </c>
      <c r="C20" s="222" t="s">
        <v>469</v>
      </c>
      <c r="D20" s="218">
        <v>6</v>
      </c>
      <c r="E20" s="220" t="s">
        <v>470</v>
      </c>
    </row>
    <row r="21" spans="1:5" s="99" customFormat="1" ht="33" customHeight="1" x14ac:dyDescent="0.2">
      <c r="A21" s="291"/>
      <c r="B21" s="193">
        <v>6</v>
      </c>
      <c r="C21" s="223" t="s">
        <v>471</v>
      </c>
      <c r="D21" s="218"/>
      <c r="E21" s="217"/>
    </row>
    <row r="22" spans="1:5" s="99" customFormat="1" ht="33" customHeight="1" x14ac:dyDescent="0.2">
      <c r="A22" s="291"/>
      <c r="B22" s="193">
        <v>7</v>
      </c>
      <c r="C22" s="223" t="s">
        <v>472</v>
      </c>
      <c r="D22" s="218"/>
      <c r="E22" s="217"/>
    </row>
    <row r="23" spans="1:5" s="224" customFormat="1" ht="33" customHeight="1" x14ac:dyDescent="0.2">
      <c r="A23" s="291"/>
      <c r="B23" s="193">
        <v>8</v>
      </c>
      <c r="C23" s="223" t="s">
        <v>473</v>
      </c>
      <c r="D23" s="218"/>
      <c r="E23" s="217"/>
    </row>
    <row r="24" spans="1:5" s="99" customFormat="1" ht="33" customHeight="1" x14ac:dyDescent="0.2">
      <c r="A24" s="291"/>
      <c r="B24" s="193">
        <v>9</v>
      </c>
      <c r="C24" s="225" t="s">
        <v>474</v>
      </c>
      <c r="D24" s="218"/>
      <c r="E24" s="226"/>
    </row>
    <row r="25" spans="1:5" s="99" customFormat="1" ht="105.6" customHeight="1" x14ac:dyDescent="0.2">
      <c r="A25" s="281" t="s">
        <v>342</v>
      </c>
      <c r="B25" s="193">
        <v>10</v>
      </c>
      <c r="C25" s="217" t="s">
        <v>475</v>
      </c>
      <c r="D25" s="218">
        <v>7</v>
      </c>
      <c r="E25" s="223" t="s">
        <v>476</v>
      </c>
    </row>
    <row r="26" spans="1:5" s="99" customFormat="1" ht="105.6" customHeight="1" x14ac:dyDescent="0.2">
      <c r="A26" s="283"/>
      <c r="B26" s="193">
        <v>11</v>
      </c>
      <c r="C26" s="217" t="s">
        <v>477</v>
      </c>
      <c r="D26" s="218"/>
      <c r="E26" s="221"/>
    </row>
    <row r="27" spans="1:5" s="99" customFormat="1" ht="52.15" customHeight="1" x14ac:dyDescent="0.2">
      <c r="A27" s="283"/>
      <c r="B27" s="193">
        <v>12</v>
      </c>
      <c r="C27" s="217" t="s">
        <v>478</v>
      </c>
      <c r="D27" s="218"/>
      <c r="E27" s="221"/>
    </row>
    <row r="28" spans="1:5" s="99" customFormat="1" ht="52.15" customHeight="1" x14ac:dyDescent="0.2">
      <c r="A28" s="283"/>
      <c r="B28" s="193">
        <v>13</v>
      </c>
      <c r="C28" s="217" t="s">
        <v>479</v>
      </c>
      <c r="D28" s="218"/>
      <c r="E28" s="221"/>
    </row>
    <row r="29" spans="1:5" s="99" customFormat="1" ht="25.5" x14ac:dyDescent="0.2">
      <c r="A29" s="282"/>
      <c r="B29" s="193">
        <v>14</v>
      </c>
      <c r="C29" s="217" t="s">
        <v>480</v>
      </c>
      <c r="D29" s="218"/>
      <c r="E29" s="221"/>
    </row>
    <row r="30" spans="1:5" s="99" customFormat="1" ht="48.75" customHeight="1" x14ac:dyDescent="0.2">
      <c r="A30" s="156" t="s">
        <v>481</v>
      </c>
      <c r="B30" s="193">
        <v>15</v>
      </c>
      <c r="C30" s="217" t="s">
        <v>482</v>
      </c>
      <c r="D30" s="218">
        <v>8</v>
      </c>
      <c r="E30" s="221" t="s">
        <v>483</v>
      </c>
    </row>
    <row r="31" spans="1:5" s="99" customFormat="1" ht="46.5" customHeight="1" x14ac:dyDescent="0.2">
      <c r="A31" s="281" t="s">
        <v>484</v>
      </c>
      <c r="B31" s="193">
        <v>16</v>
      </c>
      <c r="C31" s="217" t="s">
        <v>485</v>
      </c>
      <c r="D31" s="218">
        <v>9</v>
      </c>
      <c r="E31" s="221" t="s">
        <v>486</v>
      </c>
    </row>
    <row r="32" spans="1:5" s="99" customFormat="1" ht="46.5" customHeight="1" x14ac:dyDescent="0.2">
      <c r="A32" s="283"/>
      <c r="B32" s="193">
        <v>17</v>
      </c>
      <c r="C32" s="217" t="s">
        <v>487</v>
      </c>
      <c r="D32" s="218"/>
      <c r="E32" s="221"/>
    </row>
    <row r="33" spans="1:5" s="99" customFormat="1" ht="38.25" x14ac:dyDescent="0.2">
      <c r="A33" s="283"/>
      <c r="B33" s="193">
        <v>18</v>
      </c>
      <c r="C33" s="217" t="s">
        <v>488</v>
      </c>
      <c r="D33" s="218"/>
      <c r="E33" s="221"/>
    </row>
    <row r="34" spans="1:5" s="99" customFormat="1" ht="12.75" customHeight="1" x14ac:dyDescent="0.2">
      <c r="A34" s="287" t="s">
        <v>203</v>
      </c>
      <c r="B34" s="288"/>
      <c r="C34" s="288"/>
      <c r="D34" s="288"/>
      <c r="E34" s="289"/>
    </row>
    <row r="35" spans="1:5" s="99" customFormat="1" ht="12.75" customHeight="1" x14ac:dyDescent="0.2">
      <c r="A35" s="227" t="s">
        <v>459</v>
      </c>
      <c r="B35" s="228" t="s">
        <v>197</v>
      </c>
      <c r="C35" s="229" t="s">
        <v>204</v>
      </c>
      <c r="D35" s="229" t="s">
        <v>199</v>
      </c>
      <c r="E35" s="229" t="s">
        <v>489</v>
      </c>
    </row>
    <row r="36" spans="1:5" s="99" customFormat="1" ht="47.1" customHeight="1" x14ac:dyDescent="0.2">
      <c r="A36" s="285" t="s">
        <v>490</v>
      </c>
      <c r="B36" s="193">
        <v>1</v>
      </c>
      <c r="C36" s="217" t="s">
        <v>491</v>
      </c>
      <c r="D36" s="218">
        <v>1</v>
      </c>
      <c r="E36" s="221" t="s">
        <v>492</v>
      </c>
    </row>
    <row r="37" spans="1:5" s="99" customFormat="1" ht="47.1" customHeight="1" x14ac:dyDescent="0.2">
      <c r="A37" s="286"/>
      <c r="B37" s="193">
        <v>2</v>
      </c>
      <c r="C37" s="230" t="s">
        <v>493</v>
      </c>
      <c r="D37" s="218">
        <v>2</v>
      </c>
      <c r="E37" s="221" t="s">
        <v>494</v>
      </c>
    </row>
    <row r="38" spans="1:5" s="99" customFormat="1" ht="47.1" customHeight="1" x14ac:dyDescent="0.2">
      <c r="A38" s="286"/>
      <c r="B38" s="193"/>
      <c r="C38" s="217"/>
      <c r="D38" s="218">
        <v>3</v>
      </c>
      <c r="E38" s="221" t="s">
        <v>495</v>
      </c>
    </row>
    <row r="39" spans="1:5" s="99" customFormat="1" ht="47.1" customHeight="1" x14ac:dyDescent="0.2">
      <c r="A39" s="286"/>
      <c r="B39" s="193"/>
      <c r="C39" s="217"/>
      <c r="D39" s="218">
        <v>4</v>
      </c>
      <c r="E39" s="221" t="s">
        <v>496</v>
      </c>
    </row>
    <row r="40" spans="1:5" s="99" customFormat="1" ht="47.1" customHeight="1" x14ac:dyDescent="0.2">
      <c r="A40" s="286"/>
      <c r="B40" s="193"/>
      <c r="C40" s="217"/>
      <c r="D40" s="218">
        <v>5</v>
      </c>
      <c r="E40" s="221" t="s">
        <v>497</v>
      </c>
    </row>
    <row r="41" spans="1:5" s="100" customFormat="1" ht="45.6" customHeight="1" x14ac:dyDescent="0.2">
      <c r="A41" s="285" t="s">
        <v>205</v>
      </c>
      <c r="B41" s="193">
        <v>3</v>
      </c>
      <c r="C41" s="217" t="s">
        <v>498</v>
      </c>
      <c r="D41" s="218">
        <v>6</v>
      </c>
      <c r="E41" s="231" t="s">
        <v>499</v>
      </c>
    </row>
    <row r="42" spans="1:5" s="100" customFormat="1" ht="45.6" customHeight="1" x14ac:dyDescent="0.2">
      <c r="A42" s="286"/>
      <c r="B42" s="193"/>
      <c r="C42" s="217"/>
      <c r="D42" s="218">
        <v>7</v>
      </c>
      <c r="E42" s="232" t="s">
        <v>500</v>
      </c>
    </row>
    <row r="43" spans="1:5" s="100" customFormat="1" ht="45.6" customHeight="1" x14ac:dyDescent="0.2">
      <c r="A43" s="281" t="s">
        <v>206</v>
      </c>
      <c r="B43" s="218">
        <v>4</v>
      </c>
      <c r="C43" s="217" t="s">
        <v>501</v>
      </c>
      <c r="D43" s="218">
        <v>8</v>
      </c>
      <c r="E43" s="221" t="s">
        <v>502</v>
      </c>
    </row>
    <row r="44" spans="1:5" s="100" customFormat="1" ht="45.6" customHeight="1" x14ac:dyDescent="0.2">
      <c r="A44" s="283"/>
      <c r="B44" s="218">
        <v>5</v>
      </c>
      <c r="C44" s="220" t="s">
        <v>503</v>
      </c>
      <c r="D44" s="218">
        <v>9</v>
      </c>
      <c r="E44" s="221" t="s">
        <v>504</v>
      </c>
    </row>
    <row r="45" spans="1:5" s="100" customFormat="1" ht="45.6" customHeight="1" x14ac:dyDescent="0.2">
      <c r="A45" s="283"/>
      <c r="B45" s="218">
        <v>6</v>
      </c>
      <c r="C45" s="230" t="s">
        <v>505</v>
      </c>
      <c r="D45" s="218">
        <v>10</v>
      </c>
      <c r="E45" s="221" t="s">
        <v>506</v>
      </c>
    </row>
    <row r="46" spans="1:5" s="100" customFormat="1" ht="63.75" x14ac:dyDescent="0.2">
      <c r="A46" s="283"/>
      <c r="B46" s="218">
        <v>7</v>
      </c>
      <c r="C46" s="230" t="s">
        <v>507</v>
      </c>
      <c r="D46" s="218">
        <v>11</v>
      </c>
      <c r="E46" s="221" t="s">
        <v>508</v>
      </c>
    </row>
    <row r="47" spans="1:5" s="100" customFormat="1" ht="45.6" customHeight="1" x14ac:dyDescent="0.2">
      <c r="A47" s="283"/>
      <c r="B47" s="218">
        <v>8</v>
      </c>
      <c r="C47" s="230" t="s">
        <v>509</v>
      </c>
      <c r="D47" s="218">
        <v>12</v>
      </c>
      <c r="E47" s="217" t="s">
        <v>510</v>
      </c>
    </row>
    <row r="48" spans="1:5" s="100" customFormat="1" ht="45.6" customHeight="1" x14ac:dyDescent="0.2">
      <c r="A48" s="283"/>
      <c r="B48" s="218">
        <v>9</v>
      </c>
      <c r="C48" s="230" t="s">
        <v>511</v>
      </c>
      <c r="D48" s="218"/>
      <c r="E48" s="221"/>
    </row>
    <row r="49" spans="1:5" s="99" customFormat="1" ht="39.950000000000003" customHeight="1" x14ac:dyDescent="0.2">
      <c r="A49" s="282"/>
      <c r="B49" s="218">
        <v>10</v>
      </c>
      <c r="C49" s="217" t="s">
        <v>512</v>
      </c>
      <c r="D49" s="218"/>
      <c r="E49" s="221"/>
    </row>
    <row r="50" spans="1:5" s="99" customFormat="1" ht="92.45" customHeight="1" x14ac:dyDescent="0.2">
      <c r="A50" s="281" t="s">
        <v>344</v>
      </c>
      <c r="B50" s="218">
        <v>11</v>
      </c>
      <c r="C50" s="233" t="s">
        <v>513</v>
      </c>
      <c r="D50" s="218">
        <v>13</v>
      </c>
      <c r="E50" s="219" t="s">
        <v>514</v>
      </c>
    </row>
    <row r="51" spans="1:5" s="99" customFormat="1" ht="25.5" x14ac:dyDescent="0.2">
      <c r="A51" s="282"/>
      <c r="B51" s="218"/>
      <c r="C51" s="233"/>
      <c r="D51" s="218">
        <v>14</v>
      </c>
      <c r="E51" s="223" t="s">
        <v>515</v>
      </c>
    </row>
    <row r="52" spans="1:5" s="99" customFormat="1" ht="79.5" customHeight="1" x14ac:dyDescent="0.2">
      <c r="A52" s="281" t="s">
        <v>207</v>
      </c>
      <c r="B52" s="218">
        <v>12</v>
      </c>
      <c r="C52" s="234" t="s">
        <v>516</v>
      </c>
      <c r="D52" s="218">
        <v>15</v>
      </c>
      <c r="E52" s="235" t="s">
        <v>517</v>
      </c>
    </row>
    <row r="53" spans="1:5" s="99" customFormat="1" ht="51.6" customHeight="1" x14ac:dyDescent="0.2">
      <c r="A53" s="283"/>
      <c r="B53" s="218">
        <v>13</v>
      </c>
      <c r="C53" s="236" t="s">
        <v>518</v>
      </c>
      <c r="D53" s="218">
        <v>16</v>
      </c>
      <c r="E53" s="237" t="s">
        <v>519</v>
      </c>
    </row>
    <row r="54" spans="1:5" s="99" customFormat="1" ht="51.6" customHeight="1" x14ac:dyDescent="0.2">
      <c r="A54" s="283"/>
      <c r="B54" s="218">
        <v>14</v>
      </c>
      <c r="C54" s="220" t="s">
        <v>520</v>
      </c>
      <c r="D54" s="218">
        <v>17</v>
      </c>
      <c r="E54" s="237" t="s">
        <v>521</v>
      </c>
    </row>
    <row r="55" spans="1:5" s="99" customFormat="1" ht="51.6" customHeight="1" x14ac:dyDescent="0.2">
      <c r="A55" s="283"/>
      <c r="B55" s="218">
        <v>15</v>
      </c>
      <c r="C55" s="220" t="s">
        <v>522</v>
      </c>
      <c r="D55" s="218"/>
      <c r="E55" s="238"/>
    </row>
    <row r="56" spans="1:5" s="99" customFormat="1" ht="51.6" customHeight="1" x14ac:dyDescent="0.2">
      <c r="A56" s="283"/>
      <c r="B56" s="218">
        <v>16</v>
      </c>
      <c r="C56" s="220" t="s">
        <v>523</v>
      </c>
      <c r="D56" s="218"/>
      <c r="E56" s="223"/>
    </row>
    <row r="57" spans="1:5" s="99" customFormat="1" ht="51.6" customHeight="1" x14ac:dyDescent="0.2">
      <c r="A57" s="283"/>
      <c r="B57" s="218">
        <v>17</v>
      </c>
      <c r="C57" s="220" t="s">
        <v>524</v>
      </c>
      <c r="D57" s="218"/>
      <c r="E57" s="223"/>
    </row>
    <row r="58" spans="1:5" s="99" customFormat="1" ht="51.6" customHeight="1" x14ac:dyDescent="0.2">
      <c r="A58" s="283"/>
      <c r="B58" s="218">
        <v>18</v>
      </c>
      <c r="C58" s="220" t="s">
        <v>525</v>
      </c>
      <c r="D58" s="218"/>
      <c r="E58" s="223"/>
    </row>
    <row r="59" spans="1:5" s="99" customFormat="1" ht="51.6" customHeight="1" x14ac:dyDescent="0.2">
      <c r="A59" s="283"/>
      <c r="B59" s="218">
        <v>19</v>
      </c>
      <c r="C59" s="220" t="s">
        <v>526</v>
      </c>
      <c r="D59" s="218"/>
      <c r="E59" s="223"/>
    </row>
    <row r="60" spans="1:5" s="99" customFormat="1" ht="51.6" customHeight="1" x14ac:dyDescent="0.2">
      <c r="A60" s="283"/>
      <c r="B60" s="218">
        <v>20</v>
      </c>
      <c r="C60" s="225" t="s">
        <v>527</v>
      </c>
      <c r="D60" s="218"/>
      <c r="E60" s="223"/>
    </row>
    <row r="61" spans="1:5" s="99" customFormat="1" ht="51.6" customHeight="1" x14ac:dyDescent="0.2">
      <c r="A61" s="283"/>
      <c r="B61" s="218">
        <v>21</v>
      </c>
      <c r="C61" s="223" t="s">
        <v>528</v>
      </c>
      <c r="D61" s="218"/>
      <c r="E61" s="223"/>
    </row>
    <row r="62" spans="1:5" s="99" customFormat="1" ht="52.9" customHeight="1" x14ac:dyDescent="0.2">
      <c r="A62" s="281" t="s">
        <v>208</v>
      </c>
      <c r="B62" s="218">
        <v>22</v>
      </c>
      <c r="C62" s="239" t="s">
        <v>529</v>
      </c>
      <c r="D62" s="218">
        <v>18</v>
      </c>
      <c r="E62" s="233" t="s">
        <v>530</v>
      </c>
    </row>
    <row r="63" spans="1:5" s="99" customFormat="1" ht="38.25" x14ac:dyDescent="0.2">
      <c r="A63" s="283"/>
      <c r="B63" s="218">
        <v>23</v>
      </c>
      <c r="C63" s="220" t="s">
        <v>531</v>
      </c>
      <c r="D63" s="218">
        <v>19</v>
      </c>
      <c r="E63" s="230" t="s">
        <v>532</v>
      </c>
    </row>
    <row r="64" spans="1:5" s="99" customFormat="1" ht="38.25" x14ac:dyDescent="0.2">
      <c r="A64" s="282"/>
      <c r="B64" s="218">
        <v>24</v>
      </c>
      <c r="C64" s="220" t="s">
        <v>533</v>
      </c>
      <c r="D64" s="218">
        <v>20</v>
      </c>
      <c r="E64" s="223" t="s">
        <v>534</v>
      </c>
    </row>
    <row r="65" spans="1:5" s="99" customFormat="1" ht="39.6" customHeight="1" x14ac:dyDescent="0.2">
      <c r="A65" s="281" t="s">
        <v>345</v>
      </c>
      <c r="B65" s="218">
        <v>25</v>
      </c>
      <c r="C65" s="220" t="s">
        <v>535</v>
      </c>
      <c r="D65" s="218">
        <v>21</v>
      </c>
      <c r="E65" s="238"/>
    </row>
    <row r="66" spans="1:5" s="99" customFormat="1" ht="25.5" x14ac:dyDescent="0.2">
      <c r="A66" s="282"/>
      <c r="B66" s="218">
        <v>26</v>
      </c>
      <c r="C66" s="220" t="s">
        <v>536</v>
      </c>
      <c r="D66" s="218">
        <v>22</v>
      </c>
      <c r="E66" s="223"/>
    </row>
    <row r="67" spans="1:5" s="99" customFormat="1" ht="25.5" x14ac:dyDescent="0.2">
      <c r="A67" s="157" t="s">
        <v>209</v>
      </c>
      <c r="B67" s="218">
        <v>27</v>
      </c>
      <c r="C67" s="221" t="s">
        <v>537</v>
      </c>
      <c r="D67" s="218">
        <v>23</v>
      </c>
      <c r="E67" s="223"/>
    </row>
    <row r="68" spans="1:5" s="99" customFormat="1" ht="105.6" customHeight="1" x14ac:dyDescent="0.2">
      <c r="A68" s="281" t="s">
        <v>210</v>
      </c>
      <c r="B68" s="218">
        <v>28</v>
      </c>
      <c r="C68" s="221" t="s">
        <v>538</v>
      </c>
      <c r="D68" s="218">
        <v>24</v>
      </c>
      <c r="E68" s="240" t="s">
        <v>539</v>
      </c>
    </row>
    <row r="69" spans="1:5" s="99" customFormat="1" ht="38.25" x14ac:dyDescent="0.2">
      <c r="A69" s="283"/>
      <c r="B69" s="218">
        <v>29</v>
      </c>
      <c r="C69" s="233" t="s">
        <v>540</v>
      </c>
      <c r="D69" s="218">
        <v>25</v>
      </c>
      <c r="E69" s="217" t="s">
        <v>541</v>
      </c>
    </row>
    <row r="70" spans="1:5" s="99" customFormat="1" ht="63.75" x14ac:dyDescent="0.2">
      <c r="A70" s="282"/>
      <c r="B70" s="218">
        <v>30</v>
      </c>
      <c r="C70" s="233" t="s">
        <v>542</v>
      </c>
      <c r="D70" s="218">
        <v>26</v>
      </c>
      <c r="E70" s="230" t="s">
        <v>346</v>
      </c>
    </row>
    <row r="71" spans="1:5" s="99" customFormat="1" ht="38.25" x14ac:dyDescent="0.2">
      <c r="A71" s="284" t="s">
        <v>343</v>
      </c>
      <c r="B71" s="218">
        <v>31</v>
      </c>
      <c r="C71" s="230" t="s">
        <v>543</v>
      </c>
      <c r="D71" s="218">
        <v>27</v>
      </c>
      <c r="E71" s="230" t="s">
        <v>346</v>
      </c>
    </row>
    <row r="72" spans="1:5" ht="51" x14ac:dyDescent="0.2">
      <c r="A72" s="284"/>
      <c r="B72" s="218">
        <v>32</v>
      </c>
      <c r="C72" s="230" t="s">
        <v>544</v>
      </c>
      <c r="D72" s="218">
        <v>28</v>
      </c>
      <c r="E72" s="241" t="s">
        <v>545</v>
      </c>
    </row>
    <row r="73" spans="1:5" ht="38.25" x14ac:dyDescent="0.2">
      <c r="A73" s="284"/>
      <c r="B73" s="242"/>
      <c r="C73" s="238"/>
      <c r="D73" s="218">
        <v>29</v>
      </c>
      <c r="E73" s="223" t="s">
        <v>347</v>
      </c>
    </row>
    <row r="74" spans="1:5" ht="25.5" x14ac:dyDescent="0.2">
      <c r="A74" s="284"/>
      <c r="B74" s="242"/>
      <c r="C74" s="238"/>
      <c r="D74" s="243">
        <v>30</v>
      </c>
      <c r="E74" s="230" t="s">
        <v>546</v>
      </c>
    </row>
  </sheetData>
  <mergeCells count="24">
    <mergeCell ref="A34:E34"/>
    <mergeCell ref="A1:E1"/>
    <mergeCell ref="B2:D2"/>
    <mergeCell ref="B5:C5"/>
    <mergeCell ref="B7:E7"/>
    <mergeCell ref="A9:A10"/>
    <mergeCell ref="B9:C9"/>
    <mergeCell ref="D9:E9"/>
    <mergeCell ref="B10:C10"/>
    <mergeCell ref="D10:E10"/>
    <mergeCell ref="A12:E12"/>
    <mergeCell ref="A15:A16"/>
    <mergeCell ref="A18:A24"/>
    <mergeCell ref="A25:A29"/>
    <mergeCell ref="A31:A33"/>
    <mergeCell ref="A65:A66"/>
    <mergeCell ref="A68:A70"/>
    <mergeCell ref="A71:A74"/>
    <mergeCell ref="A36:A40"/>
    <mergeCell ref="A41:A42"/>
    <mergeCell ref="A43:A49"/>
    <mergeCell ref="A50:A51"/>
    <mergeCell ref="A52:A61"/>
    <mergeCell ref="A62:A64"/>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F60534-7771-4963-919D-38437FDF9522}">
  <dimension ref="A1:G17"/>
  <sheetViews>
    <sheetView workbookViewId="0">
      <selection activeCell="A6" sqref="A6"/>
    </sheetView>
  </sheetViews>
  <sheetFormatPr baseColWidth="10" defaultColWidth="10.5703125" defaultRowHeight="18.75" x14ac:dyDescent="0.3"/>
  <cols>
    <col min="1" max="1" width="52.140625" style="97" customWidth="1"/>
    <col min="2" max="2" width="16.7109375" style="98" customWidth="1"/>
    <col min="3" max="5" width="16.7109375" style="96" customWidth="1"/>
    <col min="6" max="6" width="27.5703125" style="97" customWidth="1"/>
  </cols>
  <sheetData>
    <row r="1" spans="1:7" ht="22.5" customHeight="1" x14ac:dyDescent="0.25">
      <c r="A1" s="302" t="s">
        <v>181</v>
      </c>
      <c r="B1" s="302"/>
      <c r="C1" s="302"/>
      <c r="D1" s="302"/>
      <c r="E1" s="302"/>
      <c r="F1" s="302"/>
    </row>
    <row r="2" spans="1:7" ht="15" x14ac:dyDescent="0.25">
      <c r="A2" s="303" t="s">
        <v>186</v>
      </c>
      <c r="B2" s="303"/>
      <c r="C2" s="303"/>
      <c r="D2" s="303"/>
      <c r="E2" s="303"/>
      <c r="F2" s="303"/>
    </row>
    <row r="3" spans="1:7" ht="15" x14ac:dyDescent="0.25">
      <c r="A3" s="304" t="s">
        <v>187</v>
      </c>
      <c r="B3" s="305"/>
      <c r="C3" s="305"/>
      <c r="D3" s="305"/>
      <c r="E3" s="305"/>
      <c r="F3" s="306"/>
    </row>
    <row r="4" spans="1:7" ht="28.5" customHeight="1" x14ac:dyDescent="0.25">
      <c r="A4" s="307" t="s">
        <v>188</v>
      </c>
      <c r="B4" s="309" t="s">
        <v>189</v>
      </c>
      <c r="C4" s="310"/>
      <c r="D4" s="310"/>
      <c r="E4" s="311"/>
      <c r="F4" s="244" t="s">
        <v>190</v>
      </c>
    </row>
    <row r="5" spans="1:7" ht="46.5" customHeight="1" x14ac:dyDescent="0.25">
      <c r="A5" s="308"/>
      <c r="B5" s="245" t="s">
        <v>191</v>
      </c>
      <c r="C5" s="245" t="s">
        <v>192</v>
      </c>
      <c r="D5" s="245" t="s">
        <v>193</v>
      </c>
      <c r="E5" s="245" t="s">
        <v>194</v>
      </c>
      <c r="F5" s="246"/>
    </row>
    <row r="6" spans="1:7" ht="75" x14ac:dyDescent="0.3">
      <c r="A6" s="247" t="s">
        <v>547</v>
      </c>
      <c r="B6" s="248"/>
      <c r="C6" s="249"/>
      <c r="D6" s="248">
        <v>10</v>
      </c>
      <c r="E6" s="249"/>
      <c r="F6" s="158" t="s">
        <v>548</v>
      </c>
      <c r="G6" s="159"/>
    </row>
    <row r="7" spans="1:7" ht="56.25" x14ac:dyDescent="0.3">
      <c r="A7" s="250" t="s">
        <v>549</v>
      </c>
      <c r="B7" s="248">
        <v>2</v>
      </c>
      <c r="C7" s="251"/>
      <c r="D7" s="252">
        <v>3</v>
      </c>
      <c r="E7" s="251"/>
      <c r="F7" s="158" t="s">
        <v>548</v>
      </c>
    </row>
    <row r="8" spans="1:7" ht="150" x14ac:dyDescent="0.3">
      <c r="A8" s="250" t="s">
        <v>550</v>
      </c>
      <c r="B8" s="253" t="s">
        <v>551</v>
      </c>
      <c r="C8" s="251"/>
      <c r="D8" s="252" t="s">
        <v>552</v>
      </c>
      <c r="E8" s="252"/>
      <c r="F8" s="158" t="s">
        <v>548</v>
      </c>
    </row>
    <row r="9" spans="1:7" ht="56.25" x14ac:dyDescent="0.3">
      <c r="A9" s="254" t="s">
        <v>553</v>
      </c>
      <c r="B9" s="255">
        <v>16</v>
      </c>
      <c r="C9" s="256"/>
      <c r="D9" s="256"/>
      <c r="E9" s="256"/>
      <c r="F9" s="158" t="s">
        <v>554</v>
      </c>
    </row>
    <row r="10" spans="1:7" ht="37.5" x14ac:dyDescent="0.3">
      <c r="A10" s="254" t="s">
        <v>466</v>
      </c>
      <c r="B10" s="255">
        <v>3</v>
      </c>
      <c r="C10" s="256">
        <v>4</v>
      </c>
      <c r="D10" s="256"/>
      <c r="E10" s="256"/>
      <c r="F10" s="158" t="s">
        <v>554</v>
      </c>
    </row>
    <row r="11" spans="1:7" ht="112.5" x14ac:dyDescent="0.3">
      <c r="A11" s="250" t="s">
        <v>555</v>
      </c>
      <c r="B11" s="255"/>
      <c r="C11" s="256"/>
      <c r="D11" s="256">
        <v>1</v>
      </c>
      <c r="E11" s="256"/>
      <c r="F11" s="158" t="s">
        <v>554</v>
      </c>
    </row>
    <row r="12" spans="1:7" x14ac:dyDescent="0.3">
      <c r="A12" s="250" t="s">
        <v>556</v>
      </c>
      <c r="B12" s="255"/>
      <c r="C12" s="256"/>
      <c r="D12" s="256">
        <v>1</v>
      </c>
      <c r="E12" s="256"/>
      <c r="F12" s="158" t="s">
        <v>554</v>
      </c>
    </row>
    <row r="13" spans="1:7" ht="56.25" x14ac:dyDescent="0.3">
      <c r="A13" s="250" t="s">
        <v>557</v>
      </c>
      <c r="B13" s="255"/>
      <c r="C13" s="256"/>
      <c r="D13" s="256">
        <v>4</v>
      </c>
      <c r="E13" s="256"/>
      <c r="F13" s="158" t="s">
        <v>554</v>
      </c>
    </row>
    <row r="14" spans="1:7" ht="56.25" x14ac:dyDescent="0.3">
      <c r="A14" s="250" t="s">
        <v>558</v>
      </c>
      <c r="B14" s="255"/>
      <c r="C14" s="256"/>
      <c r="D14" s="256">
        <v>9</v>
      </c>
      <c r="E14" s="256">
        <v>3</v>
      </c>
      <c r="F14" s="158" t="s">
        <v>554</v>
      </c>
    </row>
    <row r="15" spans="1:7" x14ac:dyDescent="0.3">
      <c r="A15" s="250" t="s">
        <v>559</v>
      </c>
      <c r="B15" s="255"/>
      <c r="C15" s="256"/>
      <c r="D15" s="256">
        <v>5</v>
      </c>
      <c r="E15" s="256">
        <v>8</v>
      </c>
      <c r="F15" s="158" t="s">
        <v>554</v>
      </c>
    </row>
    <row r="16" spans="1:7" x14ac:dyDescent="0.3">
      <c r="A16" s="250" t="s">
        <v>560</v>
      </c>
      <c r="B16" s="255"/>
      <c r="C16" s="256"/>
      <c r="D16" s="257" t="s">
        <v>561</v>
      </c>
      <c r="E16" s="256">
        <v>6</v>
      </c>
      <c r="F16" s="158" t="s">
        <v>554</v>
      </c>
    </row>
    <row r="17" spans="1:6" x14ac:dyDescent="0.3">
      <c r="A17" s="250" t="s">
        <v>562</v>
      </c>
      <c r="B17" s="255"/>
      <c r="C17" s="256"/>
      <c r="D17" s="256">
        <v>21</v>
      </c>
      <c r="E17" s="256"/>
      <c r="F17" s="258"/>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36858000-0366-44FD-8FC9-B2ED7006F418}"/>
    <dataValidation allowBlank="1" showInputMessage="1" showErrorMessage="1" prompt="Proponer y escribir en una frase la estrategia para gestionar la debilidad, la oportunidad, la amenaza o la fortaleza.Usar verbo de acción en infinitivo._x000a_" sqref="G1 A4" xr:uid="{C325C1A8-6EBE-4CDC-9C6C-0A01B88896DD}"/>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7" zoomScale="112" zoomScaleNormal="112" workbookViewId="0">
      <selection activeCell="C19" sqref="C19:D19"/>
    </sheetView>
  </sheetViews>
  <sheetFormatPr baseColWidth="10" defaultColWidth="11.42578125" defaultRowHeight="15" x14ac:dyDescent="0.2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x14ac:dyDescent="0.3"/>
    <row r="2" spans="2:8" ht="18" x14ac:dyDescent="0.25">
      <c r="B2" s="337" t="s">
        <v>69</v>
      </c>
      <c r="C2" s="338"/>
      <c r="D2" s="338"/>
      <c r="E2" s="338"/>
      <c r="F2" s="338"/>
      <c r="G2" s="338"/>
      <c r="H2" s="339"/>
    </row>
    <row r="3" spans="2:8" ht="16.5" x14ac:dyDescent="0.25">
      <c r="B3" s="340" t="s">
        <v>70</v>
      </c>
      <c r="C3" s="341"/>
      <c r="D3" s="341"/>
      <c r="E3" s="341"/>
      <c r="F3" s="341"/>
      <c r="G3" s="341"/>
      <c r="H3" s="342"/>
    </row>
    <row r="4" spans="2:8" ht="88.5" customHeight="1" x14ac:dyDescent="0.25">
      <c r="B4" s="343" t="s">
        <v>418</v>
      </c>
      <c r="C4" s="344"/>
      <c r="D4" s="344"/>
      <c r="E4" s="344"/>
      <c r="F4" s="344"/>
      <c r="G4" s="344"/>
      <c r="H4" s="345"/>
    </row>
    <row r="5" spans="2:8" ht="16.5" x14ac:dyDescent="0.25">
      <c r="B5" s="8"/>
      <c r="C5" s="9"/>
      <c r="D5" s="9"/>
      <c r="E5" s="9"/>
      <c r="F5" s="9"/>
      <c r="G5" s="9"/>
      <c r="H5" s="10"/>
    </row>
    <row r="6" spans="2:8" ht="16.5" customHeight="1" x14ac:dyDescent="0.25">
      <c r="B6" s="346" t="s">
        <v>348</v>
      </c>
      <c r="C6" s="347"/>
      <c r="D6" s="347"/>
      <c r="E6" s="347"/>
      <c r="F6" s="347"/>
      <c r="G6" s="347"/>
      <c r="H6" s="348"/>
    </row>
    <row r="7" spans="2:8" ht="44.25" customHeight="1" x14ac:dyDescent="0.25">
      <c r="B7" s="346"/>
      <c r="C7" s="347"/>
      <c r="D7" s="347"/>
      <c r="E7" s="347"/>
      <c r="F7" s="347"/>
      <c r="G7" s="347"/>
      <c r="H7" s="348"/>
    </row>
    <row r="8" spans="2:8" ht="15.75" thickBot="1" x14ac:dyDescent="0.3">
      <c r="B8" s="11"/>
      <c r="C8" s="12"/>
      <c r="D8" s="13"/>
      <c r="E8" s="14"/>
      <c r="F8" s="14"/>
      <c r="G8" s="15"/>
      <c r="H8" s="16"/>
    </row>
    <row r="9" spans="2:8" x14ac:dyDescent="0.25">
      <c r="B9" s="11"/>
      <c r="C9" s="333" t="s">
        <v>71</v>
      </c>
      <c r="D9" s="334"/>
      <c r="E9" s="335" t="s">
        <v>72</v>
      </c>
      <c r="F9" s="336"/>
      <c r="G9" s="12"/>
      <c r="H9" s="16"/>
    </row>
    <row r="10" spans="2:8" ht="35.25" customHeight="1" x14ac:dyDescent="0.25">
      <c r="B10" s="11"/>
      <c r="C10" s="329" t="s">
        <v>73</v>
      </c>
      <c r="D10" s="330"/>
      <c r="E10" s="331" t="s">
        <v>74</v>
      </c>
      <c r="F10" s="332"/>
      <c r="G10" s="12"/>
      <c r="H10" s="16"/>
    </row>
    <row r="11" spans="2:8" ht="17.25" customHeight="1" x14ac:dyDescent="0.25">
      <c r="B11" s="11"/>
      <c r="C11" s="329" t="s">
        <v>75</v>
      </c>
      <c r="D11" s="330"/>
      <c r="E11" s="331" t="s">
        <v>76</v>
      </c>
      <c r="F11" s="332"/>
      <c r="G11" s="12"/>
      <c r="H11" s="16"/>
    </row>
    <row r="12" spans="2:8" ht="19.5" customHeight="1" x14ac:dyDescent="0.25">
      <c r="B12" s="11"/>
      <c r="C12" s="329" t="s">
        <v>77</v>
      </c>
      <c r="D12" s="330"/>
      <c r="E12" s="331" t="s">
        <v>78</v>
      </c>
      <c r="F12" s="332"/>
      <c r="G12" s="12"/>
      <c r="H12" s="16"/>
    </row>
    <row r="13" spans="2:8" ht="27" customHeight="1" x14ac:dyDescent="0.25">
      <c r="B13" s="11"/>
      <c r="C13" s="329" t="s">
        <v>79</v>
      </c>
      <c r="D13" s="330"/>
      <c r="E13" s="331" t="s">
        <v>173</v>
      </c>
      <c r="F13" s="332"/>
      <c r="G13" s="12"/>
      <c r="H13" s="16"/>
    </row>
    <row r="14" spans="2:8" ht="34.5" customHeight="1" x14ac:dyDescent="0.25">
      <c r="B14" s="11"/>
      <c r="C14" s="327" t="s">
        <v>8</v>
      </c>
      <c r="D14" s="328"/>
      <c r="E14" s="321" t="s">
        <v>380</v>
      </c>
      <c r="F14" s="322"/>
      <c r="G14" s="12"/>
      <c r="H14" s="16"/>
    </row>
    <row r="15" spans="2:8" ht="27.75" customHeight="1" x14ac:dyDescent="0.25">
      <c r="B15" s="11"/>
      <c r="C15" s="327" t="s">
        <v>9</v>
      </c>
      <c r="D15" s="328"/>
      <c r="E15" s="321" t="s">
        <v>80</v>
      </c>
      <c r="F15" s="322"/>
      <c r="G15" s="12"/>
      <c r="H15" s="16"/>
    </row>
    <row r="16" spans="2:8" ht="28.5" customHeight="1" x14ac:dyDescent="0.25">
      <c r="B16" s="11"/>
      <c r="C16" s="327" t="s">
        <v>10</v>
      </c>
      <c r="D16" s="328"/>
      <c r="E16" s="321" t="s">
        <v>81</v>
      </c>
      <c r="F16" s="322"/>
      <c r="G16" s="12"/>
      <c r="H16" s="16"/>
    </row>
    <row r="17" spans="2:8" ht="72.75" customHeight="1" x14ac:dyDescent="0.25">
      <c r="B17" s="11"/>
      <c r="C17" s="327" t="s">
        <v>11</v>
      </c>
      <c r="D17" s="328"/>
      <c r="E17" s="321" t="s">
        <v>381</v>
      </c>
      <c r="F17" s="322"/>
      <c r="G17" s="12"/>
      <c r="H17" s="16"/>
    </row>
    <row r="18" spans="2:8" ht="64.5" customHeight="1" x14ac:dyDescent="0.25">
      <c r="B18" s="11"/>
      <c r="C18" s="327" t="s">
        <v>12</v>
      </c>
      <c r="D18" s="328"/>
      <c r="E18" s="321" t="s">
        <v>412</v>
      </c>
      <c r="F18" s="322"/>
      <c r="G18" s="12"/>
      <c r="H18" s="16"/>
    </row>
    <row r="19" spans="2:8" ht="71.25" customHeight="1" x14ac:dyDescent="0.25">
      <c r="B19" s="11"/>
      <c r="C19" s="327" t="s">
        <v>82</v>
      </c>
      <c r="D19" s="328"/>
      <c r="E19" s="321" t="s">
        <v>411</v>
      </c>
      <c r="F19" s="322"/>
      <c r="G19" s="12"/>
      <c r="H19" s="16"/>
    </row>
    <row r="20" spans="2:8" ht="55.5" customHeight="1" x14ac:dyDescent="0.25">
      <c r="B20" s="11"/>
      <c r="C20" s="319" t="s">
        <v>83</v>
      </c>
      <c r="D20" s="320"/>
      <c r="E20" s="321" t="s">
        <v>410</v>
      </c>
      <c r="F20" s="322"/>
      <c r="G20" s="12"/>
      <c r="H20" s="16"/>
    </row>
    <row r="21" spans="2:8" ht="42" customHeight="1" x14ac:dyDescent="0.25">
      <c r="B21" s="11"/>
      <c r="C21" s="319" t="s">
        <v>18</v>
      </c>
      <c r="D21" s="320"/>
      <c r="E21" s="321" t="s">
        <v>409</v>
      </c>
      <c r="F21" s="322"/>
      <c r="G21" s="12"/>
      <c r="H21" s="16"/>
    </row>
    <row r="22" spans="2:8" ht="59.25" customHeight="1" x14ac:dyDescent="0.25">
      <c r="B22" s="11"/>
      <c r="C22" s="319" t="s">
        <v>20</v>
      </c>
      <c r="D22" s="320"/>
      <c r="E22" s="321" t="s">
        <v>349</v>
      </c>
      <c r="F22" s="322"/>
      <c r="G22" s="12"/>
      <c r="H22" s="16"/>
    </row>
    <row r="23" spans="2:8" ht="23.25" customHeight="1" x14ac:dyDescent="0.25">
      <c r="B23" s="11"/>
      <c r="C23" s="319" t="s">
        <v>21</v>
      </c>
      <c r="D23" s="320"/>
      <c r="E23" s="321" t="s">
        <v>408</v>
      </c>
      <c r="F23" s="322"/>
      <c r="G23" s="12"/>
      <c r="H23" s="16"/>
    </row>
    <row r="24" spans="2:8" ht="30.75" customHeight="1" x14ac:dyDescent="0.25">
      <c r="B24" s="11"/>
      <c r="C24" s="319" t="s">
        <v>84</v>
      </c>
      <c r="D24" s="320"/>
      <c r="E24" s="321" t="s">
        <v>413</v>
      </c>
      <c r="F24" s="322"/>
      <c r="G24" s="12"/>
      <c r="H24" s="16"/>
    </row>
    <row r="25" spans="2:8" ht="33" customHeight="1" x14ac:dyDescent="0.25">
      <c r="B25" s="11"/>
      <c r="C25" s="319" t="s">
        <v>85</v>
      </c>
      <c r="D25" s="320"/>
      <c r="E25" s="321" t="s">
        <v>414</v>
      </c>
      <c r="F25" s="322"/>
      <c r="G25" s="12"/>
      <c r="H25" s="16"/>
    </row>
    <row r="26" spans="2:8" ht="30" customHeight="1" x14ac:dyDescent="0.25">
      <c r="B26" s="11"/>
      <c r="C26" s="319" t="s">
        <v>86</v>
      </c>
      <c r="D26" s="320"/>
      <c r="E26" s="321" t="s">
        <v>407</v>
      </c>
      <c r="F26" s="322"/>
      <c r="G26" s="12"/>
      <c r="H26" s="16"/>
    </row>
    <row r="27" spans="2:8" ht="35.25" customHeight="1" x14ac:dyDescent="0.25">
      <c r="B27" s="11"/>
      <c r="C27" s="319" t="s">
        <v>87</v>
      </c>
      <c r="D27" s="320"/>
      <c r="E27" s="321" t="s">
        <v>415</v>
      </c>
      <c r="F27" s="322"/>
      <c r="G27" s="12"/>
      <c r="H27" s="16"/>
    </row>
    <row r="28" spans="2:8" ht="31.5" customHeight="1" x14ac:dyDescent="0.25">
      <c r="B28" s="11"/>
      <c r="C28" s="319" t="s">
        <v>88</v>
      </c>
      <c r="D28" s="320"/>
      <c r="E28" s="321" t="s">
        <v>416</v>
      </c>
      <c r="F28" s="322"/>
      <c r="G28" s="12"/>
      <c r="H28" s="16"/>
    </row>
    <row r="29" spans="2:8" ht="35.25" customHeight="1" x14ac:dyDescent="0.25">
      <c r="B29" s="11"/>
      <c r="C29" s="319" t="s">
        <v>89</v>
      </c>
      <c r="D29" s="320"/>
      <c r="E29" s="321" t="s">
        <v>417</v>
      </c>
      <c r="F29" s="322"/>
      <c r="G29" s="12"/>
      <c r="H29" s="16"/>
    </row>
    <row r="30" spans="2:8" ht="59.25" customHeight="1" x14ac:dyDescent="0.25">
      <c r="B30" s="11"/>
      <c r="C30" s="319" t="s">
        <v>90</v>
      </c>
      <c r="D30" s="320"/>
      <c r="E30" s="321" t="s">
        <v>419</v>
      </c>
      <c r="F30" s="322"/>
      <c r="G30" s="12"/>
      <c r="H30" s="16"/>
    </row>
    <row r="31" spans="2:8" ht="57" customHeight="1" x14ac:dyDescent="0.25">
      <c r="B31" s="11"/>
      <c r="C31" s="319" t="s">
        <v>25</v>
      </c>
      <c r="D31" s="320"/>
      <c r="E31" s="321" t="s">
        <v>420</v>
      </c>
      <c r="F31" s="322"/>
      <c r="G31" s="12"/>
      <c r="H31" s="16"/>
    </row>
    <row r="32" spans="2:8" ht="82.5" customHeight="1" x14ac:dyDescent="0.25">
      <c r="B32" s="11"/>
      <c r="C32" s="319" t="s">
        <v>91</v>
      </c>
      <c r="D32" s="320"/>
      <c r="E32" s="321" t="s">
        <v>92</v>
      </c>
      <c r="F32" s="322"/>
      <c r="G32" s="12"/>
      <c r="H32" s="16"/>
    </row>
    <row r="33" spans="2:8" ht="46.5" customHeight="1" x14ac:dyDescent="0.25">
      <c r="B33" s="11"/>
      <c r="C33" s="319" t="s">
        <v>30</v>
      </c>
      <c r="D33" s="320"/>
      <c r="E33" s="321" t="s">
        <v>421</v>
      </c>
      <c r="F33" s="322"/>
      <c r="G33" s="12"/>
      <c r="H33" s="16"/>
    </row>
    <row r="34" spans="2:8" ht="6.75" customHeight="1" thickBot="1" x14ac:dyDescent="0.3">
      <c r="B34" s="11"/>
      <c r="C34" s="323"/>
      <c r="D34" s="324"/>
      <c r="E34" s="325"/>
      <c r="F34" s="326"/>
      <c r="G34" s="12"/>
      <c r="H34" s="16"/>
    </row>
    <row r="35" spans="2:8" ht="15.75" thickTop="1" x14ac:dyDescent="0.25">
      <c r="B35" s="11"/>
      <c r="C35" s="17"/>
      <c r="D35" s="17"/>
      <c r="E35" s="18"/>
      <c r="F35" s="18"/>
      <c r="G35" s="12"/>
      <c r="H35" s="16"/>
    </row>
    <row r="36" spans="2:8" ht="21" customHeight="1" x14ac:dyDescent="0.25">
      <c r="B36" s="315" t="s">
        <v>350</v>
      </c>
      <c r="C36" s="318"/>
      <c r="D36" s="318"/>
      <c r="E36" s="318"/>
      <c r="F36" s="318"/>
      <c r="G36" s="318"/>
      <c r="H36" s="317"/>
    </row>
    <row r="37" spans="2:8" ht="20.25" customHeight="1" x14ac:dyDescent="0.25">
      <c r="B37" s="315" t="s">
        <v>351</v>
      </c>
      <c r="C37" s="318"/>
      <c r="D37" s="318"/>
      <c r="E37" s="318"/>
      <c r="F37" s="318"/>
      <c r="G37" s="318"/>
      <c r="H37" s="317"/>
    </row>
    <row r="38" spans="2:8" ht="20.25" customHeight="1" x14ac:dyDescent="0.25">
      <c r="B38" s="315" t="s">
        <v>352</v>
      </c>
      <c r="C38" s="318"/>
      <c r="D38" s="318"/>
      <c r="E38" s="318"/>
      <c r="F38" s="318"/>
      <c r="G38" s="318"/>
      <c r="H38" s="317"/>
    </row>
    <row r="39" spans="2:8" ht="21.75" customHeight="1" x14ac:dyDescent="0.25">
      <c r="B39" s="315" t="s">
        <v>353</v>
      </c>
      <c r="C39" s="318"/>
      <c r="D39" s="318"/>
      <c r="E39" s="318"/>
      <c r="F39" s="318"/>
      <c r="G39" s="318"/>
      <c r="H39" s="317"/>
    </row>
    <row r="40" spans="2:8" ht="22.5" customHeight="1" x14ac:dyDescent="0.25">
      <c r="B40" s="315" t="s">
        <v>389</v>
      </c>
      <c r="C40" s="316"/>
      <c r="D40" s="316"/>
      <c r="E40" s="316"/>
      <c r="F40" s="316"/>
      <c r="G40" s="316"/>
      <c r="H40" s="317"/>
    </row>
    <row r="41" spans="2:8" ht="32.25" customHeight="1" thickBot="1" x14ac:dyDescent="0.3">
      <c r="B41" s="312" t="s">
        <v>390</v>
      </c>
      <c r="C41" s="313"/>
      <c r="D41" s="313"/>
      <c r="E41" s="313"/>
      <c r="F41" s="313"/>
      <c r="G41" s="313"/>
      <c r="H41" s="314"/>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46"/>
  <sheetViews>
    <sheetView tabSelected="1" topLeftCell="A10" zoomScale="70" zoomScaleNormal="70" workbookViewId="0">
      <selection activeCell="E17" sqref="E17:E21"/>
    </sheetView>
  </sheetViews>
  <sheetFormatPr baseColWidth="10" defaultColWidth="11.42578125" defaultRowHeight="15" x14ac:dyDescent="0.2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13" customWidth="1"/>
    <col min="40" max="40" width="11.5703125"/>
    <col min="41" max="298" width="11.42578125" style="115"/>
    <col min="299" max="16384" width="11.42578125" style="150"/>
  </cols>
  <sheetData>
    <row r="1" spans="1:298" s="147" customFormat="1" ht="16.5" customHeight="1" x14ac:dyDescent="0.3">
      <c r="A1" s="418"/>
      <c r="B1" s="419"/>
      <c r="C1" s="419"/>
      <c r="D1" s="408" t="s">
        <v>68</v>
      </c>
      <c r="E1" s="408"/>
      <c r="F1" s="408"/>
      <c r="G1" s="408"/>
      <c r="H1" s="408"/>
      <c r="I1" s="408"/>
      <c r="J1" s="408"/>
      <c r="K1" s="408"/>
      <c r="L1" s="408"/>
      <c r="M1" s="408"/>
      <c r="N1" s="408"/>
      <c r="O1" s="408"/>
      <c r="P1" s="408"/>
      <c r="Q1" s="408"/>
      <c r="R1" s="408"/>
      <c r="S1" s="408"/>
      <c r="T1" s="408"/>
      <c r="U1" s="408"/>
      <c r="V1" s="408"/>
      <c r="W1" s="408"/>
      <c r="X1" s="408"/>
      <c r="Y1" s="408"/>
      <c r="Z1" s="408"/>
      <c r="AA1" s="408"/>
      <c r="AB1" s="408"/>
      <c r="AC1" s="408"/>
      <c r="AD1" s="408"/>
      <c r="AE1" s="408"/>
      <c r="AF1" s="408"/>
      <c r="AG1" s="408"/>
      <c r="AH1" s="408"/>
      <c r="AI1" s="408"/>
      <c r="AJ1" s="408"/>
      <c r="AK1" s="408"/>
      <c r="AL1" s="410" t="s">
        <v>67</v>
      </c>
      <c r="AM1" s="410"/>
      <c r="AN1" s="410"/>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c r="JS1" s="146"/>
      <c r="JT1" s="146"/>
      <c r="JU1" s="146"/>
      <c r="JV1" s="146"/>
      <c r="JW1" s="146"/>
      <c r="JX1" s="146"/>
      <c r="JY1" s="146"/>
      <c r="JZ1" s="146"/>
      <c r="KA1" s="146"/>
      <c r="KB1" s="146"/>
      <c r="KC1" s="146"/>
      <c r="KD1" s="146"/>
      <c r="KE1" s="146"/>
      <c r="KF1" s="146"/>
      <c r="KG1" s="146"/>
      <c r="KH1" s="146"/>
      <c r="KI1" s="146"/>
      <c r="KJ1" s="146"/>
      <c r="KK1" s="146"/>
      <c r="KL1" s="146"/>
    </row>
    <row r="2" spans="1:298" s="147" customFormat="1" ht="39.75" customHeight="1" x14ac:dyDescent="0.3">
      <c r="A2" s="420"/>
      <c r="B2" s="421"/>
      <c r="C2" s="421"/>
      <c r="D2" s="409"/>
      <c r="E2" s="409"/>
      <c r="F2" s="409"/>
      <c r="G2" s="409"/>
      <c r="H2" s="409"/>
      <c r="I2" s="409"/>
      <c r="J2" s="409"/>
      <c r="K2" s="409"/>
      <c r="L2" s="409"/>
      <c r="M2" s="409"/>
      <c r="N2" s="409"/>
      <c r="O2" s="409"/>
      <c r="P2" s="409"/>
      <c r="Q2" s="409"/>
      <c r="R2" s="409"/>
      <c r="S2" s="409"/>
      <c r="T2" s="409"/>
      <c r="U2" s="409"/>
      <c r="V2" s="409"/>
      <c r="W2" s="409"/>
      <c r="X2" s="409"/>
      <c r="Y2" s="409"/>
      <c r="Z2" s="409"/>
      <c r="AA2" s="409"/>
      <c r="AB2" s="409"/>
      <c r="AC2" s="409"/>
      <c r="AD2" s="409"/>
      <c r="AE2" s="409"/>
      <c r="AF2" s="409"/>
      <c r="AG2" s="409"/>
      <c r="AH2" s="409"/>
      <c r="AI2" s="409"/>
      <c r="AJ2" s="409"/>
      <c r="AK2" s="409"/>
      <c r="AL2" s="410"/>
      <c r="AM2" s="410"/>
      <c r="AN2" s="410"/>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c r="JS2" s="146"/>
      <c r="JT2" s="146"/>
      <c r="JU2" s="146"/>
      <c r="JV2" s="146"/>
      <c r="JW2" s="146"/>
      <c r="JX2" s="146"/>
      <c r="JY2" s="146"/>
      <c r="JZ2" s="146"/>
      <c r="KA2" s="146"/>
      <c r="KB2" s="146"/>
      <c r="KC2" s="146"/>
      <c r="KD2" s="146"/>
      <c r="KE2" s="146"/>
      <c r="KF2" s="146"/>
      <c r="KG2" s="146"/>
      <c r="KH2" s="146"/>
      <c r="KI2" s="146"/>
      <c r="KJ2" s="146"/>
      <c r="KK2" s="146"/>
      <c r="KL2" s="146"/>
    </row>
    <row r="3" spans="1:298" s="147" customFormat="1" ht="16.5" x14ac:dyDescent="0.3">
      <c r="A3" s="2"/>
      <c r="B3" s="2"/>
      <c r="C3" s="3"/>
      <c r="D3" s="409"/>
      <c r="E3" s="409"/>
      <c r="F3" s="409"/>
      <c r="G3" s="409"/>
      <c r="H3" s="409"/>
      <c r="I3" s="409"/>
      <c r="J3" s="409"/>
      <c r="K3" s="409"/>
      <c r="L3" s="409"/>
      <c r="M3" s="409"/>
      <c r="N3" s="409"/>
      <c r="O3" s="409"/>
      <c r="P3" s="409"/>
      <c r="Q3" s="409"/>
      <c r="R3" s="409"/>
      <c r="S3" s="409"/>
      <c r="T3" s="409"/>
      <c r="U3" s="409"/>
      <c r="V3" s="409"/>
      <c r="W3" s="409"/>
      <c r="X3" s="409"/>
      <c r="Y3" s="409"/>
      <c r="Z3" s="409"/>
      <c r="AA3" s="409"/>
      <c r="AB3" s="409"/>
      <c r="AC3" s="409"/>
      <c r="AD3" s="409"/>
      <c r="AE3" s="409"/>
      <c r="AF3" s="409"/>
      <c r="AG3" s="409"/>
      <c r="AH3" s="409"/>
      <c r="AI3" s="409"/>
      <c r="AJ3" s="409"/>
      <c r="AK3" s="409"/>
      <c r="AL3" s="410"/>
      <c r="AM3" s="410"/>
      <c r="AN3" s="410"/>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c r="JS3" s="146"/>
      <c r="JT3" s="146"/>
      <c r="JU3" s="146"/>
      <c r="JV3" s="146"/>
      <c r="JW3" s="146"/>
      <c r="JX3" s="146"/>
      <c r="JY3" s="146"/>
      <c r="JZ3" s="146"/>
      <c r="KA3" s="146"/>
      <c r="KB3" s="146"/>
      <c r="KC3" s="146"/>
      <c r="KD3" s="146"/>
      <c r="KE3" s="146"/>
      <c r="KF3" s="146"/>
      <c r="KG3" s="146"/>
      <c r="KH3" s="146"/>
      <c r="KI3" s="146"/>
      <c r="KJ3" s="146"/>
      <c r="KK3" s="146"/>
      <c r="KL3" s="146"/>
    </row>
    <row r="4" spans="1:298" s="147" customFormat="1" ht="26.25" customHeight="1" x14ac:dyDescent="0.3">
      <c r="A4" s="411" t="s">
        <v>0</v>
      </c>
      <c r="B4" s="412"/>
      <c r="C4" s="413"/>
      <c r="D4" s="414" t="s">
        <v>425</v>
      </c>
      <c r="E4" s="415"/>
      <c r="F4" s="415"/>
      <c r="G4" s="415"/>
      <c r="H4" s="415"/>
      <c r="I4" s="415"/>
      <c r="J4" s="415"/>
      <c r="K4" s="415"/>
      <c r="L4" s="415"/>
      <c r="M4" s="415"/>
      <c r="N4" s="416"/>
      <c r="O4" s="417"/>
      <c r="P4" s="417"/>
      <c r="Q4" s="417"/>
      <c r="R4" s="1"/>
      <c r="S4" s="1"/>
      <c r="T4" s="1"/>
      <c r="U4" s="1"/>
      <c r="V4" s="1"/>
      <c r="W4" s="1"/>
      <c r="X4" s="1"/>
      <c r="Y4" s="1"/>
      <c r="Z4" s="1"/>
      <c r="AA4" s="1"/>
      <c r="AB4" s="1"/>
      <c r="AC4" s="1"/>
      <c r="AD4" s="1"/>
      <c r="AE4" s="1"/>
      <c r="AF4" s="1"/>
      <c r="AG4" s="1"/>
      <c r="AH4" s="1"/>
      <c r="AI4" s="1"/>
      <c r="AJ4" s="1"/>
      <c r="AK4" s="1"/>
      <c r="AL4" s="1"/>
      <c r="AM4" s="1"/>
      <c r="AN4" s="1"/>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c r="JS4" s="146"/>
      <c r="JT4" s="146"/>
      <c r="JU4" s="146"/>
      <c r="JV4" s="146"/>
      <c r="JW4" s="146"/>
      <c r="JX4" s="146"/>
      <c r="JY4" s="146"/>
      <c r="JZ4" s="146"/>
      <c r="KA4" s="146"/>
      <c r="KB4" s="146"/>
      <c r="KC4" s="146"/>
      <c r="KD4" s="146"/>
      <c r="KE4" s="146"/>
      <c r="KF4" s="146"/>
      <c r="KG4" s="146"/>
      <c r="KH4" s="146"/>
      <c r="KI4" s="146"/>
      <c r="KJ4" s="146"/>
      <c r="KK4" s="146"/>
      <c r="KL4" s="146"/>
    </row>
    <row r="5" spans="1:298" s="147" customFormat="1" ht="44.25" customHeight="1" x14ac:dyDescent="0.3">
      <c r="A5" s="411" t="s">
        <v>1</v>
      </c>
      <c r="B5" s="412"/>
      <c r="C5" s="413"/>
      <c r="D5" s="422" t="s">
        <v>426</v>
      </c>
      <c r="E5" s="423"/>
      <c r="F5" s="423"/>
      <c r="G5" s="423"/>
      <c r="H5" s="423"/>
      <c r="I5" s="423"/>
      <c r="J5" s="423"/>
      <c r="K5" s="423"/>
      <c r="L5" s="423"/>
      <c r="M5" s="423"/>
      <c r="N5" s="424"/>
      <c r="O5" s="1"/>
      <c r="P5" s="1"/>
      <c r="Q5" s="1"/>
      <c r="R5" s="1"/>
      <c r="S5" s="1"/>
      <c r="T5" s="1"/>
      <c r="U5" s="1"/>
      <c r="V5" s="1"/>
      <c r="W5" s="1"/>
      <c r="X5" s="1"/>
      <c r="Y5" s="1"/>
      <c r="Z5" s="1"/>
      <c r="AA5" s="1"/>
      <c r="AB5" s="1"/>
      <c r="AC5" s="1"/>
      <c r="AD5" s="1"/>
      <c r="AE5" s="1"/>
      <c r="AF5" s="1"/>
      <c r="AG5" s="1"/>
      <c r="AH5" s="1"/>
      <c r="AI5" s="1"/>
      <c r="AJ5" s="1"/>
      <c r="AK5" s="1"/>
      <c r="AL5" s="1"/>
      <c r="AM5" s="1"/>
      <c r="AN5" s="1"/>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c r="JS5" s="146"/>
      <c r="JT5" s="146"/>
      <c r="JU5" s="146"/>
      <c r="JV5" s="146"/>
      <c r="JW5" s="146"/>
      <c r="JX5" s="146"/>
      <c r="JY5" s="146"/>
      <c r="JZ5" s="146"/>
      <c r="KA5" s="146"/>
      <c r="KB5" s="146"/>
      <c r="KC5" s="146"/>
      <c r="KD5" s="146"/>
      <c r="KE5" s="146"/>
      <c r="KF5" s="146"/>
      <c r="KG5" s="146"/>
      <c r="KH5" s="146"/>
      <c r="KI5" s="146"/>
      <c r="KJ5" s="146"/>
      <c r="KK5" s="146"/>
      <c r="KL5" s="146"/>
    </row>
    <row r="6" spans="1:298" s="147" customFormat="1" ht="49.5" customHeight="1" x14ac:dyDescent="0.3">
      <c r="A6" s="411" t="s">
        <v>2</v>
      </c>
      <c r="B6" s="412"/>
      <c r="C6" s="413"/>
      <c r="D6" s="422" t="s">
        <v>427</v>
      </c>
      <c r="E6" s="423"/>
      <c r="F6" s="423"/>
      <c r="G6" s="423"/>
      <c r="H6" s="423"/>
      <c r="I6" s="423"/>
      <c r="J6" s="423"/>
      <c r="K6" s="423"/>
      <c r="L6" s="423"/>
      <c r="M6" s="423"/>
      <c r="N6" s="424"/>
      <c r="O6" s="1"/>
      <c r="P6" s="1"/>
      <c r="Q6" s="1"/>
      <c r="R6" s="1"/>
      <c r="S6" s="1"/>
      <c r="T6" s="1"/>
      <c r="U6" s="1"/>
      <c r="V6" s="1"/>
      <c r="W6" s="1"/>
      <c r="X6" s="1"/>
      <c r="Y6" s="1"/>
      <c r="Z6" s="1"/>
      <c r="AA6" s="1"/>
      <c r="AB6" s="1"/>
      <c r="AC6" s="1"/>
      <c r="AD6" s="1"/>
      <c r="AE6" s="1"/>
      <c r="AF6" s="1"/>
      <c r="AG6" s="1"/>
      <c r="AH6" s="1"/>
      <c r="AI6" s="1"/>
      <c r="AJ6" s="1"/>
      <c r="AK6" s="1"/>
      <c r="AL6" s="1"/>
      <c r="AM6" s="1"/>
      <c r="AN6" s="1"/>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c r="JS6" s="146"/>
      <c r="JT6" s="146"/>
      <c r="JU6" s="146"/>
      <c r="JV6" s="146"/>
      <c r="JW6" s="146"/>
      <c r="JX6" s="146"/>
      <c r="JY6" s="146"/>
      <c r="JZ6" s="146"/>
      <c r="KA6" s="146"/>
      <c r="KB6" s="146"/>
      <c r="KC6" s="146"/>
      <c r="KD6" s="146"/>
      <c r="KE6" s="146"/>
      <c r="KF6" s="146"/>
      <c r="KG6" s="146"/>
      <c r="KH6" s="146"/>
      <c r="KI6" s="146"/>
      <c r="KJ6" s="146"/>
      <c r="KK6" s="146"/>
      <c r="KL6" s="146"/>
    </row>
    <row r="7" spans="1:298" s="147" customFormat="1" ht="16.5" x14ac:dyDescent="0.3">
      <c r="A7" s="390" t="s">
        <v>3</v>
      </c>
      <c r="B7" s="391"/>
      <c r="C7" s="391"/>
      <c r="D7" s="391"/>
      <c r="E7" s="391"/>
      <c r="F7" s="391"/>
      <c r="G7" s="391"/>
      <c r="H7" s="392"/>
      <c r="I7" s="390" t="s">
        <v>4</v>
      </c>
      <c r="J7" s="391"/>
      <c r="K7" s="391"/>
      <c r="L7" s="391"/>
      <c r="M7" s="391"/>
      <c r="N7" s="392"/>
      <c r="O7" s="390" t="s">
        <v>5</v>
      </c>
      <c r="P7" s="391"/>
      <c r="Q7" s="391"/>
      <c r="R7" s="391"/>
      <c r="S7" s="391"/>
      <c r="T7" s="391"/>
      <c r="U7" s="391"/>
      <c r="V7" s="391"/>
      <c r="W7" s="392"/>
      <c r="X7" s="390" t="s">
        <v>6</v>
      </c>
      <c r="Y7" s="391"/>
      <c r="Z7" s="391"/>
      <c r="AA7" s="391"/>
      <c r="AB7" s="391"/>
      <c r="AC7" s="391"/>
      <c r="AD7" s="391"/>
      <c r="AE7" s="391"/>
      <c r="AF7" s="391"/>
      <c r="AG7" s="391"/>
      <c r="AH7" s="392"/>
      <c r="AI7" s="390" t="s">
        <v>7</v>
      </c>
      <c r="AJ7" s="391"/>
      <c r="AK7" s="391"/>
      <c r="AL7" s="391"/>
      <c r="AM7" s="391"/>
      <c r="AN7" s="393"/>
      <c r="AO7" s="146"/>
      <c r="AP7" s="146"/>
      <c r="AQ7" s="146"/>
      <c r="AR7" s="146"/>
      <c r="AS7" s="146"/>
      <c r="AT7" s="146"/>
      <c r="AU7" s="146"/>
      <c r="AV7" s="146"/>
      <c r="AW7" s="146"/>
      <c r="AX7" s="146"/>
      <c r="AY7" s="146"/>
      <c r="AZ7" s="146"/>
      <c r="BA7" s="146"/>
      <c r="BB7" s="146"/>
      <c r="BC7" s="146"/>
      <c r="BD7" s="146"/>
      <c r="BE7" s="146"/>
      <c r="BF7" s="146"/>
      <c r="BG7" s="146"/>
      <c r="BH7" s="146"/>
      <c r="BI7" s="146"/>
      <c r="BJ7" s="146"/>
      <c r="BK7" s="146"/>
      <c r="BL7" s="146"/>
      <c r="BM7" s="146"/>
      <c r="BN7" s="146"/>
      <c r="BO7" s="146"/>
      <c r="BP7" s="146"/>
      <c r="BQ7" s="146"/>
      <c r="BR7" s="146"/>
      <c r="BS7" s="146"/>
      <c r="BT7" s="146"/>
      <c r="BU7" s="146"/>
      <c r="BV7" s="146"/>
      <c r="BW7" s="146"/>
      <c r="BX7" s="146"/>
      <c r="BY7" s="146"/>
      <c r="BZ7" s="146"/>
      <c r="CA7" s="146"/>
      <c r="CB7" s="146"/>
      <c r="CC7" s="146"/>
      <c r="CD7" s="146"/>
      <c r="CE7" s="146"/>
      <c r="CF7" s="146"/>
      <c r="CG7" s="146"/>
      <c r="CH7" s="146"/>
      <c r="CI7" s="146"/>
      <c r="CJ7" s="146"/>
      <c r="CK7" s="146"/>
      <c r="CL7" s="146"/>
      <c r="CM7" s="146"/>
      <c r="CN7" s="146"/>
      <c r="CO7" s="146"/>
      <c r="CP7" s="146"/>
      <c r="CQ7" s="146"/>
      <c r="CR7" s="146"/>
      <c r="CS7" s="146"/>
      <c r="CT7" s="146"/>
      <c r="CU7" s="146"/>
      <c r="CV7" s="146"/>
      <c r="CW7" s="146"/>
      <c r="CX7" s="146"/>
      <c r="CY7" s="146"/>
      <c r="CZ7" s="146"/>
      <c r="DA7" s="146"/>
      <c r="DB7" s="146"/>
      <c r="DC7" s="146"/>
      <c r="DD7" s="146"/>
      <c r="DE7" s="146"/>
      <c r="DF7" s="146"/>
      <c r="DG7" s="146"/>
      <c r="DH7" s="146"/>
      <c r="DI7" s="146"/>
      <c r="DJ7" s="146"/>
      <c r="DK7" s="146"/>
      <c r="DL7" s="146"/>
      <c r="DM7" s="146"/>
      <c r="DN7" s="146"/>
      <c r="DO7" s="146"/>
      <c r="DP7" s="146"/>
      <c r="DQ7" s="146"/>
      <c r="DR7" s="146"/>
      <c r="DS7" s="146"/>
      <c r="DT7" s="146"/>
      <c r="DU7" s="146"/>
      <c r="DV7" s="146"/>
      <c r="DW7" s="146"/>
      <c r="DX7" s="146"/>
      <c r="DY7" s="146"/>
      <c r="DZ7" s="146"/>
      <c r="EA7" s="146"/>
      <c r="EB7" s="146"/>
      <c r="EC7" s="146"/>
      <c r="ED7" s="146"/>
      <c r="EE7" s="146"/>
      <c r="EF7" s="146"/>
      <c r="EG7" s="146"/>
      <c r="EH7" s="146"/>
      <c r="EI7" s="146"/>
      <c r="EJ7" s="146"/>
      <c r="EK7" s="146"/>
      <c r="EL7" s="146"/>
      <c r="EM7" s="146"/>
      <c r="EN7" s="146"/>
      <c r="EO7" s="146"/>
      <c r="EP7" s="146"/>
      <c r="EQ7" s="146"/>
      <c r="ER7" s="146"/>
      <c r="ES7" s="146"/>
      <c r="ET7" s="146"/>
      <c r="EU7" s="146"/>
      <c r="EV7" s="146"/>
      <c r="EW7" s="146"/>
      <c r="EX7" s="146"/>
      <c r="EY7" s="146"/>
      <c r="EZ7" s="146"/>
      <c r="FA7" s="146"/>
      <c r="FB7" s="146"/>
      <c r="FC7" s="146"/>
      <c r="FD7" s="146"/>
      <c r="FE7" s="146"/>
      <c r="FF7" s="146"/>
      <c r="FG7" s="146"/>
      <c r="FH7" s="146"/>
      <c r="FI7" s="146"/>
      <c r="FJ7" s="146"/>
      <c r="FK7" s="146"/>
      <c r="FL7" s="146"/>
      <c r="FM7" s="146"/>
      <c r="FN7" s="146"/>
      <c r="FO7" s="146"/>
      <c r="FP7" s="146"/>
      <c r="FQ7" s="146"/>
      <c r="FR7" s="146"/>
      <c r="FS7" s="146"/>
      <c r="FT7" s="146"/>
      <c r="FU7" s="146"/>
      <c r="FV7" s="146"/>
      <c r="FW7" s="146"/>
      <c r="FX7" s="146"/>
      <c r="FY7" s="146"/>
      <c r="FZ7" s="146"/>
      <c r="GA7" s="146"/>
      <c r="GB7" s="146"/>
      <c r="GC7" s="146"/>
      <c r="GD7" s="146"/>
      <c r="GE7" s="146"/>
      <c r="GF7" s="146"/>
      <c r="GG7" s="146"/>
      <c r="GH7" s="146"/>
      <c r="GI7" s="146"/>
      <c r="GJ7" s="146"/>
      <c r="GK7" s="146"/>
      <c r="GL7" s="146"/>
      <c r="GM7" s="146"/>
      <c r="GN7" s="146"/>
      <c r="GO7" s="146"/>
      <c r="GP7" s="146"/>
      <c r="GQ7" s="146"/>
      <c r="GR7" s="146"/>
      <c r="GS7" s="146"/>
      <c r="GT7" s="146"/>
      <c r="GU7" s="146"/>
      <c r="GV7" s="146"/>
      <c r="GW7" s="146"/>
      <c r="GX7" s="146"/>
      <c r="GY7" s="146"/>
      <c r="GZ7" s="146"/>
      <c r="HA7" s="146"/>
      <c r="HB7" s="146"/>
      <c r="HC7" s="146"/>
      <c r="HD7" s="146"/>
      <c r="HE7" s="146"/>
      <c r="HF7" s="146"/>
      <c r="HG7" s="146"/>
      <c r="HH7" s="146"/>
      <c r="HI7" s="146"/>
      <c r="HJ7" s="146"/>
      <c r="HK7" s="146"/>
      <c r="HL7" s="146"/>
      <c r="HM7" s="146"/>
      <c r="HN7" s="146"/>
      <c r="HO7" s="146"/>
      <c r="HP7" s="146"/>
      <c r="HQ7" s="146"/>
      <c r="HR7" s="146"/>
      <c r="HS7" s="146"/>
      <c r="HT7" s="146"/>
      <c r="HU7" s="146"/>
      <c r="HV7" s="146"/>
      <c r="HW7" s="146"/>
      <c r="HX7" s="146"/>
      <c r="HY7" s="146"/>
      <c r="HZ7" s="146"/>
      <c r="IA7" s="146"/>
      <c r="IB7" s="146"/>
      <c r="IC7" s="146"/>
      <c r="ID7" s="146"/>
      <c r="IE7" s="146"/>
      <c r="IF7" s="146"/>
      <c r="IG7" s="146"/>
      <c r="IH7" s="146"/>
      <c r="II7" s="146"/>
      <c r="IJ7" s="146"/>
      <c r="IK7" s="146"/>
      <c r="IL7" s="146"/>
      <c r="IM7" s="146"/>
      <c r="IN7" s="146"/>
      <c r="IO7" s="146"/>
      <c r="IP7" s="146"/>
      <c r="IQ7" s="146"/>
      <c r="IR7" s="146"/>
      <c r="IS7" s="146"/>
      <c r="IT7" s="146"/>
      <c r="IU7" s="146"/>
      <c r="IV7" s="146"/>
      <c r="IW7" s="146"/>
      <c r="IX7" s="146"/>
      <c r="IY7" s="146"/>
      <c r="IZ7" s="146"/>
      <c r="JA7" s="146"/>
      <c r="JB7" s="146"/>
      <c r="JC7" s="146"/>
      <c r="JD7" s="146"/>
      <c r="JE7" s="146"/>
      <c r="JF7" s="146"/>
      <c r="JG7" s="146"/>
      <c r="JH7" s="146"/>
      <c r="JI7" s="146"/>
      <c r="JJ7" s="146"/>
      <c r="JK7" s="146"/>
      <c r="JL7" s="146"/>
      <c r="JM7" s="146"/>
      <c r="JN7" s="146"/>
      <c r="JO7" s="146"/>
      <c r="JP7" s="146"/>
      <c r="JQ7" s="146"/>
      <c r="JR7" s="146"/>
      <c r="JS7" s="146"/>
      <c r="JT7" s="146"/>
      <c r="JU7" s="146"/>
      <c r="JV7" s="146"/>
      <c r="JW7" s="146"/>
      <c r="JX7" s="146"/>
      <c r="JY7" s="146"/>
      <c r="JZ7" s="146"/>
      <c r="KA7" s="146"/>
      <c r="KB7" s="146"/>
      <c r="KC7" s="146"/>
      <c r="KD7" s="146"/>
      <c r="KE7" s="146"/>
      <c r="KF7" s="146"/>
      <c r="KG7" s="146"/>
      <c r="KH7" s="146"/>
      <c r="KI7" s="146"/>
      <c r="KJ7" s="146"/>
      <c r="KK7" s="146"/>
      <c r="KL7" s="146"/>
    </row>
    <row r="8" spans="1:298" s="147" customFormat="1" ht="16.5" customHeight="1" x14ac:dyDescent="0.3">
      <c r="A8" s="397" t="s">
        <v>37</v>
      </c>
      <c r="B8" s="352" t="s">
        <v>393</v>
      </c>
      <c r="C8" s="399" t="s">
        <v>8</v>
      </c>
      <c r="D8" s="400" t="s">
        <v>376</v>
      </c>
      <c r="E8" s="400" t="s">
        <v>10</v>
      </c>
      <c r="F8" s="401" t="s">
        <v>11</v>
      </c>
      <c r="G8" s="394" t="s">
        <v>12</v>
      </c>
      <c r="H8" s="400" t="s">
        <v>13</v>
      </c>
      <c r="I8" s="395" t="s">
        <v>14</v>
      </c>
      <c r="J8" s="396" t="s">
        <v>15</v>
      </c>
      <c r="K8" s="394" t="s">
        <v>16</v>
      </c>
      <c r="L8" s="394" t="s">
        <v>17</v>
      </c>
      <c r="M8" s="396" t="s">
        <v>15</v>
      </c>
      <c r="N8" s="400" t="s">
        <v>18</v>
      </c>
      <c r="O8" s="403" t="s">
        <v>19</v>
      </c>
      <c r="P8" s="402" t="s">
        <v>20</v>
      </c>
      <c r="Q8" s="394" t="s">
        <v>21</v>
      </c>
      <c r="R8" s="402" t="s">
        <v>22</v>
      </c>
      <c r="S8" s="402"/>
      <c r="T8" s="402"/>
      <c r="U8" s="402"/>
      <c r="V8" s="402"/>
      <c r="W8" s="402"/>
      <c r="X8" s="407" t="s">
        <v>285</v>
      </c>
      <c r="Y8" s="403" t="s">
        <v>246</v>
      </c>
      <c r="Z8" s="403" t="s">
        <v>15</v>
      </c>
      <c r="AA8" s="139"/>
      <c r="AB8" s="139"/>
      <c r="AC8" s="403" t="s">
        <v>23</v>
      </c>
      <c r="AD8" s="403" t="s">
        <v>15</v>
      </c>
      <c r="AE8" s="139"/>
      <c r="AF8" s="139"/>
      <c r="AG8" s="407" t="s">
        <v>24</v>
      </c>
      <c r="AH8" s="403" t="s">
        <v>25</v>
      </c>
      <c r="AI8" s="402" t="s">
        <v>7</v>
      </c>
      <c r="AJ8" s="402" t="s">
        <v>26</v>
      </c>
      <c r="AK8" s="402" t="s">
        <v>27</v>
      </c>
      <c r="AL8" s="402" t="s">
        <v>28</v>
      </c>
      <c r="AM8" s="405" t="s">
        <v>29</v>
      </c>
      <c r="AN8" s="405" t="s">
        <v>30</v>
      </c>
      <c r="AO8" s="146"/>
      <c r="AP8" s="146"/>
      <c r="AQ8" s="146"/>
      <c r="AR8" s="146"/>
      <c r="AS8" s="146"/>
      <c r="AT8" s="146"/>
      <c r="AU8" s="146"/>
      <c r="AV8" s="146"/>
      <c r="AW8" s="146"/>
      <c r="AX8" s="146"/>
      <c r="AY8" s="146"/>
      <c r="AZ8" s="146"/>
      <c r="BA8" s="146"/>
      <c r="BB8" s="146"/>
      <c r="BC8" s="146"/>
      <c r="BD8" s="146"/>
      <c r="BE8" s="146"/>
      <c r="BF8" s="146"/>
      <c r="BG8" s="146"/>
      <c r="BH8" s="146"/>
      <c r="BI8" s="146"/>
      <c r="BJ8" s="146"/>
      <c r="BK8" s="146"/>
      <c r="BL8" s="146"/>
      <c r="BM8" s="146"/>
      <c r="BN8" s="146"/>
      <c r="BO8" s="146"/>
      <c r="BP8" s="146"/>
      <c r="BQ8" s="146"/>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46"/>
      <c r="CV8" s="146"/>
      <c r="CW8" s="146"/>
      <c r="CX8" s="146"/>
      <c r="CY8" s="146"/>
      <c r="CZ8" s="146"/>
      <c r="DA8" s="146"/>
      <c r="DB8" s="146"/>
      <c r="DC8" s="146"/>
      <c r="DD8" s="146"/>
      <c r="DE8" s="146"/>
      <c r="DF8" s="146"/>
      <c r="DG8" s="146"/>
      <c r="DH8" s="146"/>
      <c r="DI8" s="146"/>
      <c r="DJ8" s="146"/>
      <c r="DK8" s="146"/>
      <c r="DL8" s="146"/>
      <c r="DM8" s="146"/>
      <c r="DN8" s="146"/>
      <c r="DO8" s="146"/>
      <c r="DP8" s="146"/>
      <c r="DQ8" s="146"/>
      <c r="DR8" s="146"/>
      <c r="DS8" s="146"/>
      <c r="DT8" s="146"/>
      <c r="DU8" s="146"/>
      <c r="DV8" s="146"/>
      <c r="DW8" s="146"/>
      <c r="DX8" s="146"/>
      <c r="DY8" s="146"/>
      <c r="DZ8" s="146"/>
      <c r="EA8" s="146"/>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6"/>
      <c r="FD8" s="146"/>
      <c r="FE8" s="146"/>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6"/>
      <c r="GI8" s="146"/>
      <c r="GJ8" s="146"/>
      <c r="GK8" s="146"/>
      <c r="GL8" s="146"/>
      <c r="GM8" s="146"/>
      <c r="GN8" s="146"/>
      <c r="GO8" s="146"/>
      <c r="GP8" s="146"/>
      <c r="GQ8" s="146"/>
      <c r="GR8" s="146"/>
      <c r="GS8" s="146"/>
      <c r="GT8" s="146"/>
      <c r="GU8" s="146"/>
      <c r="GV8" s="146"/>
      <c r="GW8" s="146"/>
      <c r="GX8" s="146"/>
      <c r="GY8" s="146"/>
      <c r="GZ8" s="146"/>
      <c r="HA8" s="146"/>
      <c r="HB8" s="146"/>
      <c r="HC8" s="146"/>
      <c r="HD8" s="146"/>
      <c r="HE8" s="146"/>
      <c r="HF8" s="146"/>
      <c r="HG8" s="146"/>
      <c r="HH8" s="146"/>
      <c r="HI8" s="146"/>
      <c r="HJ8" s="146"/>
      <c r="HK8" s="146"/>
      <c r="HL8" s="146"/>
      <c r="HM8" s="146"/>
      <c r="HN8" s="146"/>
      <c r="HO8" s="146"/>
      <c r="HP8" s="146"/>
      <c r="HQ8" s="146"/>
      <c r="HR8" s="146"/>
      <c r="HS8" s="146"/>
      <c r="HT8" s="146"/>
      <c r="HU8" s="146"/>
      <c r="HV8" s="146"/>
      <c r="HW8" s="146"/>
      <c r="HX8" s="146"/>
      <c r="HY8" s="146"/>
      <c r="HZ8" s="146"/>
      <c r="IA8" s="146"/>
      <c r="IB8" s="146"/>
      <c r="IC8" s="146"/>
      <c r="ID8" s="146"/>
      <c r="IE8" s="146"/>
      <c r="IF8" s="146"/>
      <c r="IG8" s="146"/>
      <c r="IH8" s="146"/>
      <c r="II8" s="146"/>
      <c r="IJ8" s="146"/>
      <c r="IK8" s="146"/>
      <c r="IL8" s="146"/>
      <c r="IM8" s="146"/>
      <c r="IN8" s="146"/>
      <c r="IO8" s="146"/>
      <c r="IP8" s="146"/>
      <c r="IQ8" s="146"/>
      <c r="IR8" s="146"/>
      <c r="IS8" s="146"/>
      <c r="IT8" s="146"/>
      <c r="IU8" s="146"/>
      <c r="IV8" s="146"/>
      <c r="IW8" s="146"/>
      <c r="IX8" s="146"/>
      <c r="IY8" s="146"/>
      <c r="IZ8" s="146"/>
      <c r="JA8" s="146"/>
      <c r="JB8" s="146"/>
      <c r="JC8" s="146"/>
      <c r="JD8" s="146"/>
      <c r="JE8" s="146"/>
      <c r="JF8" s="146"/>
      <c r="JG8" s="146"/>
      <c r="JH8" s="146"/>
      <c r="JI8" s="146"/>
      <c r="JJ8" s="146"/>
      <c r="JK8" s="146"/>
      <c r="JL8" s="146"/>
      <c r="JM8" s="146"/>
      <c r="JN8" s="146"/>
      <c r="JO8" s="146"/>
      <c r="JP8" s="146"/>
      <c r="JQ8" s="146"/>
      <c r="JR8" s="146"/>
      <c r="JS8" s="146"/>
      <c r="JT8" s="146"/>
      <c r="JU8" s="146"/>
      <c r="JV8" s="146"/>
      <c r="JW8" s="146"/>
      <c r="JX8" s="146"/>
      <c r="JY8" s="146"/>
      <c r="JZ8" s="146"/>
      <c r="KA8" s="146"/>
      <c r="KB8" s="146"/>
      <c r="KC8" s="146"/>
      <c r="KD8" s="146"/>
      <c r="KE8" s="146"/>
      <c r="KF8" s="146"/>
      <c r="KG8" s="146"/>
      <c r="KH8" s="146"/>
      <c r="KI8" s="146"/>
      <c r="KJ8" s="146"/>
      <c r="KK8" s="146"/>
      <c r="KL8" s="146"/>
    </row>
    <row r="9" spans="1:298" s="149" customFormat="1" ht="94.5" customHeight="1" thickBot="1" x14ac:dyDescent="0.3">
      <c r="A9" s="398"/>
      <c r="B9" s="353"/>
      <c r="C9" s="352"/>
      <c r="D9" s="394"/>
      <c r="E9" s="394"/>
      <c r="F9" s="352"/>
      <c r="G9" s="395"/>
      <c r="H9" s="394"/>
      <c r="I9" s="395"/>
      <c r="J9" s="396"/>
      <c r="K9" s="395"/>
      <c r="L9" s="395"/>
      <c r="M9" s="396"/>
      <c r="N9" s="394"/>
      <c r="O9" s="404"/>
      <c r="P9" s="394"/>
      <c r="Q9" s="395"/>
      <c r="R9" s="131" t="s">
        <v>31</v>
      </c>
      <c r="S9" s="131" t="s">
        <v>32</v>
      </c>
      <c r="T9" s="131" t="s">
        <v>33</v>
      </c>
      <c r="U9" s="131" t="s">
        <v>34</v>
      </c>
      <c r="V9" s="131" t="s">
        <v>35</v>
      </c>
      <c r="W9" s="131" t="s">
        <v>36</v>
      </c>
      <c r="X9" s="403"/>
      <c r="Y9" s="427"/>
      <c r="Z9" s="427"/>
      <c r="AA9" s="142" t="s">
        <v>274</v>
      </c>
      <c r="AB9" s="142" t="s">
        <v>15</v>
      </c>
      <c r="AC9" s="427"/>
      <c r="AD9" s="427"/>
      <c r="AE9" s="140" t="s">
        <v>23</v>
      </c>
      <c r="AF9" s="140" t="s">
        <v>15</v>
      </c>
      <c r="AG9" s="403"/>
      <c r="AH9" s="404"/>
      <c r="AI9" s="394"/>
      <c r="AJ9" s="394"/>
      <c r="AK9" s="394"/>
      <c r="AL9" s="394"/>
      <c r="AM9" s="406"/>
      <c r="AN9" s="406"/>
      <c r="AO9" s="148"/>
      <c r="AP9" s="148"/>
      <c r="AQ9" s="148"/>
      <c r="AR9" s="148"/>
      <c r="AS9" s="148"/>
      <c r="AT9" s="148"/>
      <c r="AU9" s="148"/>
      <c r="AV9" s="148"/>
      <c r="AW9" s="148"/>
      <c r="AX9" s="148"/>
      <c r="AY9" s="148"/>
      <c r="AZ9" s="148"/>
      <c r="BA9" s="148"/>
      <c r="BB9" s="148"/>
      <c r="BC9" s="148"/>
      <c r="BD9" s="148"/>
      <c r="BE9" s="148"/>
      <c r="BF9" s="148"/>
      <c r="BG9" s="148"/>
      <c r="BH9" s="148"/>
      <c r="BI9" s="148"/>
      <c r="BJ9" s="148"/>
      <c r="BK9" s="148"/>
      <c r="BL9" s="148"/>
      <c r="BM9" s="148"/>
      <c r="BN9" s="148"/>
      <c r="BO9" s="148"/>
      <c r="BP9" s="148"/>
      <c r="BQ9" s="148"/>
      <c r="BR9" s="148"/>
      <c r="BS9" s="148"/>
      <c r="BT9" s="148"/>
      <c r="BU9" s="148"/>
      <c r="BV9" s="148"/>
      <c r="BW9" s="148"/>
      <c r="BX9" s="148"/>
      <c r="BY9" s="148"/>
      <c r="BZ9" s="148"/>
      <c r="CA9" s="148"/>
      <c r="CB9" s="148"/>
      <c r="CC9" s="148"/>
      <c r="CD9" s="148"/>
      <c r="CE9" s="148"/>
      <c r="CF9" s="148"/>
      <c r="CG9" s="148"/>
      <c r="CH9" s="148"/>
      <c r="CI9" s="148"/>
      <c r="CJ9" s="148"/>
      <c r="CK9" s="148"/>
      <c r="CL9" s="148"/>
      <c r="CM9" s="148"/>
      <c r="CN9" s="148"/>
      <c r="CO9" s="148"/>
      <c r="CP9" s="148"/>
      <c r="CQ9" s="148"/>
      <c r="CR9" s="148"/>
      <c r="CS9" s="148"/>
      <c r="CT9" s="148"/>
      <c r="CU9" s="148"/>
      <c r="CV9" s="148"/>
      <c r="CW9" s="148"/>
      <c r="CX9" s="148"/>
      <c r="CY9" s="148"/>
      <c r="CZ9" s="148"/>
      <c r="DA9" s="148"/>
      <c r="DB9" s="148"/>
      <c r="DC9" s="148"/>
      <c r="DD9" s="148"/>
      <c r="DE9" s="148"/>
      <c r="DF9" s="148"/>
      <c r="DG9" s="148"/>
      <c r="DH9" s="148"/>
      <c r="DI9" s="148"/>
      <c r="DJ9" s="148"/>
      <c r="DK9" s="148"/>
      <c r="DL9" s="148"/>
      <c r="DM9" s="148"/>
      <c r="DN9" s="148"/>
      <c r="DO9" s="148"/>
      <c r="DP9" s="148"/>
      <c r="DQ9" s="148"/>
      <c r="DR9" s="148"/>
      <c r="DS9" s="148"/>
      <c r="DT9" s="148"/>
      <c r="DU9" s="148"/>
      <c r="DV9" s="148"/>
      <c r="DW9" s="148"/>
      <c r="DX9" s="148"/>
      <c r="DY9" s="148"/>
      <c r="DZ9" s="148"/>
      <c r="EA9" s="148"/>
      <c r="EB9" s="148"/>
      <c r="EC9" s="148"/>
      <c r="ED9" s="148"/>
      <c r="EE9" s="148"/>
      <c r="EF9" s="148"/>
      <c r="EG9" s="148"/>
      <c r="EH9" s="148"/>
      <c r="EI9" s="148"/>
      <c r="EJ9" s="148"/>
      <c r="EK9" s="148"/>
      <c r="EL9" s="148"/>
      <c r="EM9" s="148"/>
      <c r="EN9" s="148"/>
      <c r="EO9" s="148"/>
      <c r="EP9" s="148"/>
      <c r="EQ9" s="148"/>
      <c r="ER9" s="148"/>
      <c r="ES9" s="148"/>
      <c r="ET9" s="148"/>
      <c r="EU9" s="148"/>
      <c r="EV9" s="148"/>
      <c r="EW9" s="148"/>
      <c r="EX9" s="148"/>
      <c r="EY9" s="148"/>
      <c r="EZ9" s="148"/>
      <c r="FA9" s="148"/>
      <c r="FB9" s="148"/>
      <c r="FC9" s="148"/>
      <c r="FD9" s="148"/>
      <c r="FE9" s="148"/>
      <c r="FF9" s="148"/>
      <c r="FG9" s="148"/>
      <c r="FH9" s="148"/>
      <c r="FI9" s="148"/>
      <c r="FJ9" s="148"/>
      <c r="FK9" s="148"/>
      <c r="FL9" s="148"/>
      <c r="FM9" s="148"/>
      <c r="FN9" s="148"/>
      <c r="FO9" s="148"/>
      <c r="FP9" s="148"/>
      <c r="FQ9" s="148"/>
      <c r="FR9" s="148"/>
      <c r="FS9" s="148"/>
      <c r="FT9" s="148"/>
      <c r="FU9" s="148"/>
      <c r="FV9" s="148"/>
      <c r="FW9" s="148"/>
      <c r="FX9" s="148"/>
      <c r="FY9" s="148"/>
      <c r="FZ9" s="148"/>
      <c r="GA9" s="148"/>
      <c r="GB9" s="148"/>
      <c r="GC9" s="148"/>
      <c r="GD9" s="148"/>
      <c r="GE9" s="148"/>
      <c r="GF9" s="148"/>
      <c r="GG9" s="148"/>
      <c r="GH9" s="148"/>
      <c r="GI9" s="148"/>
      <c r="GJ9" s="148"/>
      <c r="GK9" s="148"/>
      <c r="GL9" s="148"/>
      <c r="GM9" s="148"/>
      <c r="GN9" s="148"/>
      <c r="GO9" s="148"/>
      <c r="GP9" s="148"/>
      <c r="GQ9" s="148"/>
      <c r="GR9" s="148"/>
      <c r="GS9" s="148"/>
      <c r="GT9" s="148"/>
      <c r="GU9" s="148"/>
      <c r="GV9" s="148"/>
      <c r="GW9" s="148"/>
      <c r="GX9" s="148"/>
      <c r="GY9" s="148"/>
      <c r="GZ9" s="148"/>
      <c r="HA9" s="148"/>
      <c r="HB9" s="148"/>
      <c r="HC9" s="148"/>
      <c r="HD9" s="148"/>
      <c r="HE9" s="148"/>
      <c r="HF9" s="148"/>
      <c r="HG9" s="148"/>
      <c r="HH9" s="148"/>
      <c r="HI9" s="148"/>
      <c r="HJ9" s="148"/>
      <c r="HK9" s="148"/>
      <c r="HL9" s="148"/>
      <c r="HM9" s="148"/>
      <c r="HN9" s="148"/>
      <c r="HO9" s="148"/>
      <c r="HP9" s="148"/>
      <c r="HQ9" s="148"/>
      <c r="HR9" s="148"/>
      <c r="HS9" s="148"/>
      <c r="HT9" s="148"/>
      <c r="HU9" s="148"/>
      <c r="HV9" s="148"/>
      <c r="HW9" s="148"/>
      <c r="HX9" s="148"/>
      <c r="HY9" s="148"/>
      <c r="HZ9" s="148"/>
      <c r="IA9" s="148"/>
      <c r="IB9" s="148"/>
      <c r="IC9" s="148"/>
      <c r="ID9" s="148"/>
      <c r="IE9" s="148"/>
      <c r="IF9" s="148"/>
      <c r="IG9" s="148"/>
      <c r="IH9" s="148"/>
      <c r="II9" s="148"/>
      <c r="IJ9" s="148"/>
      <c r="IK9" s="148"/>
      <c r="IL9" s="148"/>
      <c r="IM9" s="148"/>
      <c r="IN9" s="148"/>
      <c r="IO9" s="148"/>
      <c r="IP9" s="148"/>
      <c r="IQ9" s="148"/>
      <c r="IR9" s="148"/>
      <c r="IS9" s="148"/>
      <c r="IT9" s="148"/>
      <c r="IU9" s="148"/>
      <c r="IV9" s="148"/>
      <c r="IW9" s="148"/>
      <c r="IX9" s="148"/>
      <c r="IY9" s="148"/>
      <c r="IZ9" s="148"/>
      <c r="JA9" s="148"/>
      <c r="JB9" s="148"/>
      <c r="JC9" s="148"/>
      <c r="JD9" s="148"/>
      <c r="JE9" s="148"/>
      <c r="JF9" s="148"/>
      <c r="JG9" s="148"/>
      <c r="JH9" s="148"/>
      <c r="JI9" s="148"/>
      <c r="JJ9" s="148"/>
      <c r="JK9" s="148"/>
      <c r="JL9" s="148"/>
      <c r="JM9" s="148"/>
      <c r="JN9" s="148"/>
      <c r="JO9" s="148"/>
      <c r="JP9" s="148"/>
      <c r="JQ9" s="148"/>
      <c r="JR9" s="148"/>
      <c r="JS9" s="148"/>
      <c r="JT9" s="148"/>
      <c r="JU9" s="148"/>
      <c r="JV9" s="148"/>
      <c r="JW9" s="148"/>
      <c r="JX9" s="148"/>
      <c r="JY9" s="148"/>
      <c r="JZ9" s="148"/>
      <c r="KA9" s="148"/>
      <c r="KB9" s="148"/>
      <c r="KC9" s="148"/>
      <c r="KD9" s="148"/>
      <c r="KE9" s="148"/>
      <c r="KF9" s="148"/>
      <c r="KG9" s="148"/>
      <c r="KH9" s="148"/>
      <c r="KI9" s="148"/>
      <c r="KJ9" s="148"/>
      <c r="KK9" s="148"/>
      <c r="KL9" s="148"/>
    </row>
    <row r="10" spans="1:298" s="269" customFormat="1" ht="57.75" customHeight="1" x14ac:dyDescent="0.2">
      <c r="A10" s="365">
        <v>1</v>
      </c>
      <c r="B10" s="384" t="s">
        <v>428</v>
      </c>
      <c r="C10" s="384" t="s">
        <v>429</v>
      </c>
      <c r="D10" s="384" t="s">
        <v>430</v>
      </c>
      <c r="E10" s="384" t="s">
        <v>431</v>
      </c>
      <c r="F10" s="386" t="s">
        <v>575</v>
      </c>
      <c r="G10" s="370" t="s">
        <v>41</v>
      </c>
      <c r="H10" s="370">
        <v>10</v>
      </c>
      <c r="I10" s="370" t="str">
        <f>IF(H10&lt;=2,'Tabla probabilidad'!$B$5,IF(H10&lt;=24,'Tabla probabilidad'!$B$6,IF(H10&lt;=500,'Tabla probabilidad'!$B$7,IF(H10&lt;=5000,'Tabla probabilidad'!$B$8,IF(H10&gt;5000,'Tabla probabilidad'!$B$9)))))</f>
        <v>Baja</v>
      </c>
      <c r="J10" s="378">
        <f>IF(H10&lt;=2,'Tabla probabilidad'!$D$5,IF(H10&lt;=24,'Tabla probabilidad'!$D$6,IF(H10&lt;=500,'Tabla probabilidad'!$D$7,IF(H10&lt;=5000,'Tabla probabilidad'!$D$8,IF(H10&gt;5000,'Tabla probabilidad'!$D$9)))))</f>
        <v>0.4</v>
      </c>
      <c r="K10" s="370" t="s">
        <v>310</v>
      </c>
      <c r="L10" s="370"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370"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370" t="str">
        <f>VLOOKUP((I10&amp;L10),Hoja1!$B$4:$C$28,2,0)</f>
        <v>Bajo</v>
      </c>
      <c r="O10" s="265">
        <v>1</v>
      </c>
      <c r="P10" s="266" t="s">
        <v>437</v>
      </c>
      <c r="Q10" s="265" t="str">
        <f t="shared" ref="Q10:Q21" si="0">IF(R10="Preventivo","Probabilidad",IF(R10="Detectivo","Probabilidad", IF(R10="Correctivo","Impacto")))</f>
        <v>Probabilidad</v>
      </c>
      <c r="R10" s="265" t="s">
        <v>52</v>
      </c>
      <c r="S10" s="265" t="s">
        <v>56</v>
      </c>
      <c r="T10" s="267">
        <f>VLOOKUP(R10&amp;S10,Hoja1!$Q$4:$R$9,2,0)</f>
        <v>0.5</v>
      </c>
      <c r="U10" s="265" t="s">
        <v>59</v>
      </c>
      <c r="V10" s="265" t="s">
        <v>62</v>
      </c>
      <c r="W10" s="265" t="s">
        <v>65</v>
      </c>
      <c r="X10" s="267">
        <f>IF(Q10="Probabilidad",($J$10*T10),IF(Q10="Impacto"," "))</f>
        <v>0.2</v>
      </c>
      <c r="Y10" s="267" t="str">
        <f>IF(Z10&lt;=20%,'Tabla probabilidad'!$B$5,IF(Z10&lt;=40%,'Tabla probabilidad'!$B$6,IF(Z10&lt;=60%,'Tabla probabilidad'!$B$7,IF(Z10&lt;=80%,'Tabla probabilidad'!$B$8,IF(Z10&lt;=100%,'Tabla probabilidad'!$B$9)))))</f>
        <v>Muy Baja</v>
      </c>
      <c r="Z10" s="267">
        <f>IF(R10="Preventivo",(J10-(J10*T10)),IF(R10="Detectivo",(J10-(J10*T10)),IF(R10="Correctivo",(J10))))</f>
        <v>0.2</v>
      </c>
      <c r="AA10" s="375" t="str">
        <f>IF(AB10&lt;=20%,'Tabla probabilidad'!$B$5,IF(AB10&lt;=40%,'Tabla probabilidad'!$B$6,IF(AB10&lt;=60%,'Tabla probabilidad'!$B$7,IF(AB10&lt;=80%,'Tabla probabilidad'!$B$8,IF(AB10&lt;=100%,'Tabla probabilidad'!$B$9)))))</f>
        <v>Baja</v>
      </c>
      <c r="AB10" s="375">
        <f>AVERAGE(Z10:Z11)</f>
        <v>0.21000000000000002</v>
      </c>
      <c r="AC10" s="267" t="str">
        <f t="shared" ref="AC10:AC21" si="1">IF(AD10&lt;=20%,"Leve",IF(AD10&lt;=40%,"Menor",IF(AD10&lt;=60%,"Moderado",IF(AD10&lt;=80%,"Mayor",IF(AD10&lt;=100%,"Catastrófico")))))</f>
        <v>Leve</v>
      </c>
      <c r="AD10" s="267">
        <f>IF(Q10="Probabilidad",(($M$10-0)),IF(Q10="Impacto",($M$10-($M$10*T10))))</f>
        <v>0.2</v>
      </c>
      <c r="AE10" s="375" t="str">
        <f>IF(AF10&lt;=20%,"Leve",IF(AF10&lt;=40%,"Menor",IF(AF10&lt;=60%,"Moderado",IF(AF10&lt;=80%,"Mayor",IF(AF10&lt;=100%,"Catastrófico")))))</f>
        <v>Leve</v>
      </c>
      <c r="AF10" s="375">
        <f>AVERAGE(AD10:AD11)</f>
        <v>0.2</v>
      </c>
      <c r="AG10" s="371" t="str">
        <f>VLOOKUP(AA10&amp;AE10,Hoja1!$B$4:$C$28,2,0)</f>
        <v>Bajo</v>
      </c>
      <c r="AH10" s="371" t="s">
        <v>288</v>
      </c>
      <c r="AI10" s="371" t="s">
        <v>568</v>
      </c>
      <c r="AJ10" s="371" t="s">
        <v>569</v>
      </c>
      <c r="AK10" s="387" t="s">
        <v>574</v>
      </c>
      <c r="AL10" s="371" t="s">
        <v>566</v>
      </c>
      <c r="AM10" s="388" t="s">
        <v>571</v>
      </c>
      <c r="AN10" s="370" t="s">
        <v>176</v>
      </c>
      <c r="AO10" s="268"/>
      <c r="AP10" s="268"/>
      <c r="AQ10" s="268"/>
      <c r="AR10" s="268"/>
      <c r="AS10" s="268"/>
      <c r="AT10" s="268"/>
      <c r="AU10" s="268"/>
      <c r="AV10" s="268"/>
      <c r="AW10" s="268"/>
      <c r="AX10" s="268"/>
      <c r="AY10" s="268"/>
      <c r="AZ10" s="268"/>
      <c r="BA10" s="268"/>
      <c r="BB10" s="268"/>
      <c r="BC10" s="268"/>
      <c r="BD10" s="268"/>
      <c r="BE10" s="268"/>
      <c r="BF10" s="268"/>
      <c r="BG10" s="268"/>
      <c r="BH10" s="268"/>
      <c r="BI10" s="268"/>
      <c r="BJ10" s="268"/>
      <c r="BK10" s="268"/>
      <c r="BL10" s="268"/>
      <c r="BM10" s="268"/>
      <c r="BN10" s="268"/>
      <c r="BO10" s="268"/>
      <c r="BP10" s="268"/>
      <c r="BQ10" s="268"/>
      <c r="BR10" s="268"/>
      <c r="BS10" s="268"/>
      <c r="BT10" s="268"/>
      <c r="BU10" s="268"/>
      <c r="BV10" s="268"/>
      <c r="BW10" s="268"/>
      <c r="BX10" s="268"/>
      <c r="BY10" s="268"/>
      <c r="BZ10" s="268"/>
      <c r="CA10" s="268"/>
      <c r="CB10" s="268"/>
      <c r="CC10" s="268"/>
      <c r="CD10" s="268"/>
      <c r="CE10" s="268"/>
      <c r="CF10" s="268"/>
      <c r="CG10" s="268"/>
      <c r="CH10" s="268"/>
      <c r="CI10" s="268"/>
      <c r="CJ10" s="268"/>
      <c r="CK10" s="268"/>
      <c r="CL10" s="268"/>
      <c r="CM10" s="268"/>
      <c r="CN10" s="268"/>
      <c r="CO10" s="268"/>
      <c r="CP10" s="268"/>
      <c r="CQ10" s="268"/>
      <c r="CR10" s="268"/>
      <c r="CS10" s="268"/>
      <c r="CT10" s="268"/>
      <c r="CU10" s="268"/>
      <c r="CV10" s="268"/>
      <c r="CW10" s="268"/>
      <c r="CX10" s="268"/>
      <c r="CY10" s="268"/>
      <c r="CZ10" s="268"/>
      <c r="DA10" s="268"/>
      <c r="DB10" s="268"/>
      <c r="DC10" s="268"/>
      <c r="DD10" s="268"/>
      <c r="DE10" s="268"/>
      <c r="DF10" s="268"/>
      <c r="DG10" s="268"/>
      <c r="DH10" s="268"/>
      <c r="DI10" s="268"/>
      <c r="DJ10" s="268"/>
      <c r="DK10" s="268"/>
      <c r="DL10" s="268"/>
      <c r="DM10" s="268"/>
      <c r="DN10" s="268"/>
      <c r="DO10" s="268"/>
      <c r="DP10" s="268"/>
      <c r="DQ10" s="268"/>
      <c r="DR10" s="268"/>
      <c r="DS10" s="268"/>
      <c r="DT10" s="268"/>
      <c r="DU10" s="268"/>
      <c r="DV10" s="268"/>
      <c r="DW10" s="268"/>
      <c r="DX10" s="268"/>
      <c r="DY10" s="268"/>
      <c r="DZ10" s="268"/>
      <c r="EA10" s="268"/>
      <c r="EB10" s="268"/>
      <c r="EC10" s="268"/>
      <c r="ED10" s="268"/>
      <c r="EE10" s="268"/>
      <c r="EF10" s="268"/>
      <c r="EG10" s="268"/>
      <c r="EH10" s="268"/>
      <c r="EI10" s="268"/>
      <c r="EJ10" s="268"/>
      <c r="EK10" s="268"/>
      <c r="EL10" s="268"/>
      <c r="EM10" s="268"/>
      <c r="EN10" s="268"/>
      <c r="EO10" s="268"/>
      <c r="EP10" s="268"/>
      <c r="EQ10" s="268"/>
      <c r="ER10" s="268"/>
      <c r="ES10" s="268"/>
      <c r="ET10" s="268"/>
      <c r="EU10" s="268"/>
      <c r="EV10" s="268"/>
      <c r="EW10" s="268"/>
      <c r="EX10" s="268"/>
      <c r="EY10" s="268"/>
      <c r="EZ10" s="268"/>
      <c r="FA10" s="268"/>
      <c r="FB10" s="268"/>
      <c r="FC10" s="268"/>
      <c r="FD10" s="268"/>
      <c r="FE10" s="268"/>
      <c r="FF10" s="268"/>
      <c r="FG10" s="268"/>
      <c r="FH10" s="268"/>
      <c r="FI10" s="268"/>
      <c r="FJ10" s="268"/>
      <c r="FK10" s="268"/>
      <c r="FL10" s="268"/>
      <c r="FM10" s="268"/>
      <c r="FN10" s="268"/>
      <c r="FO10" s="268"/>
      <c r="FP10" s="268"/>
      <c r="FQ10" s="268"/>
      <c r="FR10" s="268"/>
      <c r="FS10" s="268"/>
      <c r="FT10" s="268"/>
      <c r="FU10" s="268"/>
      <c r="FV10" s="268"/>
      <c r="FW10" s="268"/>
      <c r="FX10" s="268"/>
      <c r="FY10" s="268"/>
      <c r="FZ10" s="268"/>
      <c r="GA10" s="268"/>
      <c r="GB10" s="268"/>
      <c r="GC10" s="268"/>
      <c r="GD10" s="268"/>
      <c r="GE10" s="268"/>
      <c r="GF10" s="268"/>
      <c r="GG10" s="268"/>
      <c r="GH10" s="268"/>
      <c r="GI10" s="268"/>
      <c r="GJ10" s="268"/>
      <c r="GK10" s="268"/>
      <c r="GL10" s="268"/>
      <c r="GM10" s="268"/>
      <c r="GN10" s="268"/>
      <c r="GO10" s="268"/>
      <c r="GP10" s="268"/>
      <c r="GQ10" s="268"/>
      <c r="GR10" s="268"/>
      <c r="GS10" s="268"/>
      <c r="GT10" s="268"/>
      <c r="GU10" s="268"/>
      <c r="GV10" s="268"/>
      <c r="GW10" s="268"/>
      <c r="GX10" s="268"/>
      <c r="GY10" s="268"/>
      <c r="GZ10" s="268"/>
      <c r="HA10" s="268"/>
      <c r="HB10" s="268"/>
      <c r="HC10" s="268"/>
      <c r="HD10" s="268"/>
      <c r="HE10" s="268"/>
      <c r="HF10" s="268"/>
      <c r="HG10" s="268"/>
      <c r="HH10" s="268"/>
      <c r="HI10" s="268"/>
      <c r="HJ10" s="268"/>
      <c r="HK10" s="268"/>
      <c r="HL10" s="268"/>
      <c r="HM10" s="268"/>
      <c r="HN10" s="268"/>
      <c r="HO10" s="268"/>
      <c r="HP10" s="268"/>
      <c r="HQ10" s="268"/>
      <c r="HR10" s="268"/>
      <c r="HS10" s="268"/>
      <c r="HT10" s="268"/>
      <c r="HU10" s="268"/>
      <c r="HV10" s="268"/>
      <c r="HW10" s="268"/>
      <c r="HX10" s="268"/>
      <c r="HY10" s="268"/>
      <c r="HZ10" s="268"/>
      <c r="IA10" s="268"/>
      <c r="IB10" s="268"/>
      <c r="IC10" s="268"/>
      <c r="ID10" s="268"/>
      <c r="IE10" s="268"/>
      <c r="IF10" s="268"/>
      <c r="IG10" s="268"/>
      <c r="IH10" s="268"/>
      <c r="II10" s="268"/>
      <c r="IJ10" s="268"/>
      <c r="IK10" s="268"/>
      <c r="IL10" s="268"/>
      <c r="IM10" s="268"/>
      <c r="IN10" s="268"/>
      <c r="IO10" s="268"/>
      <c r="IP10" s="268"/>
      <c r="IQ10" s="268"/>
      <c r="IR10" s="268"/>
      <c r="IS10" s="268"/>
      <c r="IT10" s="268"/>
      <c r="IU10" s="268"/>
      <c r="IV10" s="268"/>
      <c r="IW10" s="268"/>
      <c r="IX10" s="268"/>
      <c r="IY10" s="268"/>
      <c r="IZ10" s="268"/>
      <c r="JA10" s="268"/>
      <c r="JB10" s="268"/>
      <c r="JC10" s="268"/>
      <c r="JD10" s="268"/>
      <c r="JE10" s="268"/>
      <c r="JF10" s="268"/>
      <c r="JG10" s="268"/>
      <c r="JH10" s="268"/>
      <c r="JI10" s="268"/>
      <c r="JJ10" s="268"/>
      <c r="JK10" s="268"/>
      <c r="JL10" s="268"/>
      <c r="JM10" s="268"/>
      <c r="JN10" s="268"/>
      <c r="JO10" s="268"/>
      <c r="JP10" s="268"/>
      <c r="JQ10" s="268"/>
      <c r="JR10" s="268"/>
      <c r="JS10" s="268"/>
      <c r="JT10" s="268"/>
      <c r="JU10" s="268"/>
      <c r="JV10" s="268"/>
      <c r="JW10" s="268"/>
      <c r="JX10" s="268"/>
      <c r="JY10" s="268"/>
      <c r="JZ10" s="268"/>
      <c r="KA10" s="268"/>
      <c r="KB10" s="268"/>
      <c r="KC10" s="268"/>
      <c r="KD10" s="268"/>
      <c r="KE10" s="268"/>
      <c r="KF10" s="268"/>
      <c r="KG10" s="268"/>
      <c r="KH10" s="268"/>
      <c r="KI10" s="268"/>
      <c r="KJ10" s="268"/>
      <c r="KK10" s="268"/>
      <c r="KL10" s="268"/>
    </row>
    <row r="11" spans="1:298" s="269" customFormat="1" ht="57.75" customHeight="1" x14ac:dyDescent="0.2">
      <c r="A11" s="365"/>
      <c r="B11" s="385"/>
      <c r="C11" s="385"/>
      <c r="D11" s="385"/>
      <c r="E11" s="385"/>
      <c r="F11" s="385"/>
      <c r="G11" s="370"/>
      <c r="H11" s="370"/>
      <c r="I11" s="370"/>
      <c r="J11" s="378"/>
      <c r="K11" s="370"/>
      <c r="L11" s="374"/>
      <c r="M11" s="374"/>
      <c r="N11" s="370"/>
      <c r="O11" s="265">
        <v>2</v>
      </c>
      <c r="P11" s="270" t="s">
        <v>438</v>
      </c>
      <c r="Q11" s="265" t="str">
        <f t="shared" si="0"/>
        <v>Probabilidad</v>
      </c>
      <c r="R11" s="265" t="s">
        <v>52</v>
      </c>
      <c r="S11" s="265" t="s">
        <v>57</v>
      </c>
      <c r="T11" s="267">
        <f>VLOOKUP(R11&amp;S11,Hoja1!$Q$4:$R$9,2,0)</f>
        <v>0.45</v>
      </c>
      <c r="U11" s="265" t="s">
        <v>59</v>
      </c>
      <c r="V11" s="265" t="s">
        <v>62</v>
      </c>
      <c r="W11" s="265" t="s">
        <v>65</v>
      </c>
      <c r="X11" s="267">
        <f>IF(Q11="Probabilidad",($J$10*T11),IF(Q11="Impacto"," "))</f>
        <v>0.18000000000000002</v>
      </c>
      <c r="Y11" s="267" t="str">
        <f>IF(Z11&lt;=20%,'Tabla probabilidad'!$B$5,IF(Z11&lt;=40%,'Tabla probabilidad'!$B$6,IF(Z11&lt;=60%,'Tabla probabilidad'!$B$7,IF(Z11&lt;=80%,'Tabla probabilidad'!$B$8,IF(Z11&lt;=100%,'Tabla probabilidad'!$B$9)))))</f>
        <v>Baja</v>
      </c>
      <c r="Z11" s="267">
        <f>IF(R11="Preventivo",(J10-(J10*T11)),IF(R11="Detectivo",(J10-(J10*T11)),IF(R11="Correctivo",(J10))))</f>
        <v>0.22</v>
      </c>
      <c r="AA11" s="376"/>
      <c r="AB11" s="376"/>
      <c r="AC11" s="267" t="str">
        <f t="shared" si="1"/>
        <v>Leve</v>
      </c>
      <c r="AD11" s="267">
        <f>IF(Q11="Probabilidad",(($M$10-0)),IF(Q11="Impacto",($M$10-($M$10*T11))))</f>
        <v>0.2</v>
      </c>
      <c r="AE11" s="376"/>
      <c r="AF11" s="376"/>
      <c r="AG11" s="372"/>
      <c r="AH11" s="372"/>
      <c r="AI11" s="372"/>
      <c r="AJ11" s="372"/>
      <c r="AK11" s="372"/>
      <c r="AL11" s="372"/>
      <c r="AM11" s="389"/>
      <c r="AN11" s="370"/>
      <c r="AO11" s="268"/>
      <c r="AP11" s="268"/>
      <c r="AQ11" s="268"/>
      <c r="AR11" s="268"/>
      <c r="AS11" s="268"/>
      <c r="AT11" s="268"/>
      <c r="AU11" s="268"/>
      <c r="AV11" s="268"/>
      <c r="AW11" s="268"/>
      <c r="AX11" s="268"/>
      <c r="AY11" s="268"/>
      <c r="AZ11" s="268"/>
      <c r="BA11" s="268"/>
      <c r="BB11" s="268"/>
      <c r="BC11" s="268"/>
      <c r="BD11" s="268"/>
      <c r="BE11" s="268"/>
      <c r="BF11" s="268"/>
      <c r="BG11" s="268"/>
      <c r="BH11" s="268"/>
      <c r="BI11" s="268"/>
      <c r="BJ11" s="268"/>
      <c r="BK11" s="268"/>
      <c r="BL11" s="268"/>
      <c r="BM11" s="268"/>
      <c r="BN11" s="268"/>
      <c r="BO11" s="268"/>
      <c r="BP11" s="268"/>
      <c r="BQ11" s="268"/>
      <c r="BR11" s="268"/>
      <c r="BS11" s="268"/>
      <c r="BT11" s="268"/>
      <c r="BU11" s="268"/>
      <c r="BV11" s="268"/>
      <c r="BW11" s="268"/>
      <c r="BX11" s="268"/>
      <c r="BY11" s="268"/>
      <c r="BZ11" s="268"/>
      <c r="CA11" s="268"/>
      <c r="CB11" s="268"/>
      <c r="CC11" s="268"/>
      <c r="CD11" s="268"/>
      <c r="CE11" s="268"/>
      <c r="CF11" s="268"/>
      <c r="CG11" s="268"/>
      <c r="CH11" s="268"/>
      <c r="CI11" s="268"/>
      <c r="CJ11" s="268"/>
      <c r="CK11" s="268"/>
      <c r="CL11" s="268"/>
      <c r="CM11" s="268"/>
      <c r="CN11" s="268"/>
      <c r="CO11" s="268"/>
      <c r="CP11" s="268"/>
      <c r="CQ11" s="268"/>
      <c r="CR11" s="268"/>
      <c r="CS11" s="268"/>
      <c r="CT11" s="268"/>
      <c r="CU11" s="268"/>
      <c r="CV11" s="268"/>
      <c r="CW11" s="268"/>
      <c r="CX11" s="268"/>
      <c r="CY11" s="268"/>
      <c r="CZ11" s="268"/>
      <c r="DA11" s="268"/>
      <c r="DB11" s="268"/>
      <c r="DC11" s="268"/>
      <c r="DD11" s="268"/>
      <c r="DE11" s="268"/>
      <c r="DF11" s="268"/>
      <c r="DG11" s="268"/>
      <c r="DH11" s="268"/>
      <c r="DI11" s="268"/>
      <c r="DJ11" s="268"/>
      <c r="DK11" s="268"/>
      <c r="DL11" s="268"/>
      <c r="DM11" s="268"/>
      <c r="DN11" s="268"/>
      <c r="DO11" s="268"/>
      <c r="DP11" s="268"/>
      <c r="DQ11" s="268"/>
      <c r="DR11" s="268"/>
      <c r="DS11" s="268"/>
      <c r="DT11" s="268"/>
      <c r="DU11" s="268"/>
      <c r="DV11" s="268"/>
      <c r="DW11" s="268"/>
      <c r="DX11" s="268"/>
      <c r="DY11" s="268"/>
      <c r="DZ11" s="268"/>
      <c r="EA11" s="268"/>
      <c r="EB11" s="268"/>
      <c r="EC11" s="268"/>
      <c r="ED11" s="268"/>
      <c r="EE11" s="268"/>
      <c r="EF11" s="268"/>
      <c r="EG11" s="268"/>
      <c r="EH11" s="268"/>
      <c r="EI11" s="268"/>
      <c r="EJ11" s="268"/>
      <c r="EK11" s="268"/>
      <c r="EL11" s="268"/>
      <c r="EM11" s="268"/>
      <c r="EN11" s="268"/>
      <c r="EO11" s="268"/>
      <c r="EP11" s="268"/>
      <c r="EQ11" s="268"/>
      <c r="ER11" s="268"/>
      <c r="ES11" s="268"/>
      <c r="ET11" s="268"/>
      <c r="EU11" s="268"/>
      <c r="EV11" s="268"/>
      <c r="EW11" s="268"/>
      <c r="EX11" s="268"/>
      <c r="EY11" s="268"/>
      <c r="EZ11" s="268"/>
      <c r="FA11" s="268"/>
      <c r="FB11" s="268"/>
      <c r="FC11" s="268"/>
      <c r="FD11" s="268"/>
      <c r="FE11" s="268"/>
      <c r="FF11" s="268"/>
      <c r="FG11" s="268"/>
      <c r="FH11" s="268"/>
      <c r="FI11" s="268"/>
      <c r="FJ11" s="268"/>
      <c r="FK11" s="268"/>
      <c r="FL11" s="268"/>
      <c r="FM11" s="268"/>
      <c r="FN11" s="268"/>
      <c r="FO11" s="268"/>
      <c r="FP11" s="268"/>
      <c r="FQ11" s="268"/>
      <c r="FR11" s="268"/>
      <c r="FS11" s="268"/>
      <c r="FT11" s="268"/>
      <c r="FU11" s="268"/>
      <c r="FV11" s="268"/>
      <c r="FW11" s="268"/>
      <c r="FX11" s="268"/>
      <c r="FY11" s="268"/>
      <c r="FZ11" s="268"/>
      <c r="GA11" s="268"/>
      <c r="GB11" s="268"/>
      <c r="GC11" s="268"/>
      <c r="GD11" s="268"/>
      <c r="GE11" s="268"/>
      <c r="GF11" s="268"/>
      <c r="GG11" s="268"/>
      <c r="GH11" s="268"/>
      <c r="GI11" s="268"/>
      <c r="GJ11" s="268"/>
      <c r="GK11" s="268"/>
      <c r="GL11" s="268"/>
      <c r="GM11" s="268"/>
      <c r="GN11" s="268"/>
      <c r="GO11" s="268"/>
      <c r="GP11" s="268"/>
      <c r="GQ11" s="268"/>
      <c r="GR11" s="268"/>
      <c r="GS11" s="268"/>
      <c r="GT11" s="268"/>
      <c r="GU11" s="268"/>
      <c r="GV11" s="268"/>
      <c r="GW11" s="268"/>
      <c r="GX11" s="268"/>
      <c r="GY11" s="268"/>
      <c r="GZ11" s="268"/>
      <c r="HA11" s="268"/>
      <c r="HB11" s="268"/>
      <c r="HC11" s="268"/>
      <c r="HD11" s="268"/>
      <c r="HE11" s="268"/>
      <c r="HF11" s="268"/>
      <c r="HG11" s="268"/>
      <c r="HH11" s="268"/>
      <c r="HI11" s="268"/>
      <c r="HJ11" s="268"/>
      <c r="HK11" s="268"/>
      <c r="HL11" s="268"/>
      <c r="HM11" s="268"/>
      <c r="HN11" s="268"/>
      <c r="HO11" s="268"/>
      <c r="HP11" s="268"/>
      <c r="HQ11" s="268"/>
      <c r="HR11" s="268"/>
      <c r="HS11" s="268"/>
      <c r="HT11" s="268"/>
      <c r="HU11" s="268"/>
      <c r="HV11" s="268"/>
      <c r="HW11" s="268"/>
      <c r="HX11" s="268"/>
      <c r="HY11" s="268"/>
      <c r="HZ11" s="268"/>
      <c r="IA11" s="268"/>
      <c r="IB11" s="268"/>
      <c r="IC11" s="268"/>
      <c r="ID11" s="268"/>
      <c r="IE11" s="268"/>
      <c r="IF11" s="268"/>
      <c r="IG11" s="268"/>
      <c r="IH11" s="268"/>
      <c r="II11" s="268"/>
      <c r="IJ11" s="268"/>
      <c r="IK11" s="268"/>
      <c r="IL11" s="268"/>
      <c r="IM11" s="268"/>
      <c r="IN11" s="268"/>
      <c r="IO11" s="268"/>
      <c r="IP11" s="268"/>
      <c r="IQ11" s="268"/>
      <c r="IR11" s="268"/>
      <c r="IS11" s="268"/>
      <c r="IT11" s="268"/>
      <c r="IU11" s="268"/>
      <c r="IV11" s="268"/>
      <c r="IW11" s="268"/>
      <c r="IX11" s="268"/>
      <c r="IY11" s="268"/>
      <c r="IZ11" s="268"/>
      <c r="JA11" s="268"/>
      <c r="JB11" s="268"/>
      <c r="JC11" s="268"/>
      <c r="JD11" s="268"/>
      <c r="JE11" s="268"/>
      <c r="JF11" s="268"/>
      <c r="JG11" s="268"/>
      <c r="JH11" s="268"/>
      <c r="JI11" s="268"/>
      <c r="JJ11" s="268"/>
      <c r="JK11" s="268"/>
      <c r="JL11" s="268"/>
      <c r="JM11" s="268"/>
      <c r="JN11" s="268"/>
      <c r="JO11" s="268"/>
      <c r="JP11" s="268"/>
      <c r="JQ11" s="268"/>
      <c r="JR11" s="268"/>
      <c r="JS11" s="268"/>
      <c r="JT11" s="268"/>
      <c r="JU11" s="268"/>
      <c r="JV11" s="268"/>
      <c r="JW11" s="268"/>
      <c r="JX11" s="268"/>
      <c r="JY11" s="268"/>
      <c r="JZ11" s="268"/>
      <c r="KA11" s="268"/>
      <c r="KB11" s="268"/>
      <c r="KC11" s="268"/>
      <c r="KD11" s="268"/>
      <c r="KE11" s="268"/>
      <c r="KF11" s="268"/>
      <c r="KG11" s="268"/>
      <c r="KH11" s="268"/>
      <c r="KI11" s="268"/>
      <c r="KJ11" s="268"/>
      <c r="KK11" s="268"/>
      <c r="KL11" s="268"/>
    </row>
    <row r="12" spans="1:298" s="269" customFormat="1" ht="57" customHeight="1" x14ac:dyDescent="0.2">
      <c r="A12" s="365">
        <v>2</v>
      </c>
      <c r="B12" s="371" t="s">
        <v>394</v>
      </c>
      <c r="C12" s="370" t="s">
        <v>402</v>
      </c>
      <c r="D12" s="381" t="s">
        <v>443</v>
      </c>
      <c r="E12" s="370" t="s">
        <v>391</v>
      </c>
      <c r="F12" s="370" t="s">
        <v>319</v>
      </c>
      <c r="G12" s="370" t="s">
        <v>43</v>
      </c>
      <c r="H12" s="370">
        <v>50</v>
      </c>
      <c r="I12" s="370" t="str">
        <f>IF(H12&lt;=2,'Tabla probabilidad'!$B$5,IF(H12&lt;=24,'Tabla probabilidad'!$B$6,IF(H12&lt;=500,'Tabla probabilidad'!$B$7,IF(H12&lt;=5000,'Tabla probabilidad'!$B$8,IF(H12&gt;5000,'Tabla probabilidad'!$B$9)))))</f>
        <v>Media</v>
      </c>
      <c r="J12" s="378">
        <f>IF(H12&lt;=2,'Tabla probabilidad'!$D$5,IF(H12&lt;=24,'Tabla probabilidad'!$D$6,IF(H12&lt;=500,'Tabla probabilidad'!$D$7,IF(H12&lt;=5000,'Tabla probabilidad'!$D$8,IF(H12&gt;5000,'Tabla probabilidad'!$D$9)))))</f>
        <v>0.6</v>
      </c>
      <c r="K12" s="370" t="s">
        <v>308</v>
      </c>
      <c r="L12" s="370" t="str">
        <f>IF(K12="El riesgo afecta la imagen de alguna área de la organización","Leve",IF(K12="El riesgo afecta la imagen de la entidad internamente, de conocimiento general, nivel interno, alta dirección, contratista y/o de provedores","Menor",IF(K12="El riesgo afecta la imagen de la entidad con algunos usuarios de relevancia frente al logro de los objetivos","Moderado",IF(K12="El riesgo afecta la imagen de de la entidad con efecto publicitario sostenido a nivel del sector justicia","Mayor",IF(K12="El riesgo afecta la imagen de la entidad a nivel nacional, con efecto publicitarios sostenible a nivel país","Catastrófico",IF(K12="Impacto que afecte la ejecución presupuestal en un valor ≥0,5%.","Leve",IF(K12="Impacto que afecte la ejecución presupuestal en un valor ≥1%.","Menor",IF(K12="Impacto que afecte la ejecución presupuestal en un valor ≥5%.","Moderado",IF(K12="Impacto que afecte la ejecución presupuestal en un valor ≥20%.","Mayor",IF(K12="Impacto que afecte la ejecución presupuestal en un valor ≥50%.","Catastrófico",IF(K12="Incumplimiento máximo del 5% de la meta planeada","Leve",IF(K12="Incumplimiento máximo del 15% de la meta planeada","Menor",IF(K12="Incumplimiento máximo del 20% de la meta planeada","Moderado",IF(K12="Incumplimiento máximo del 50% de la meta planeada","Mayor",IF(K12="Incumplimiento máximo del 80% de la meta planeada","Catastrófico",IF(K12="Cualquier afectación a la violacion de los derechos de los ciudadanos se considera con consecuencias altas","Mayor",IF(K12="Cualquier afectación a la violacion de los derechos de los ciudadanos se considera con consecuencias desastrosas","Catastrófico",IF(K12="Afecta la Prestación del Servicio de Administración de Justicia en 5%","Leve",IF(K12="Afecta la Prestación del Servicio de Administración de Justicia en 10%","Menor",IF(K12="Afecta la Prestación del Servicio de Administración de Justicia en 15%","Moderado",IF(K12="Afecta la Prestación del Servicio de Administración de Justicia en 20%","Mayor",IF(K12="Afecta la Prestación del Servicio de Administración de Justicia en más del 50%","Catastrófico",IF(K12="Cualquier acto indebido de los servidores judiciales genera altas consecuencias para la entidad","Mayor",IF(K12="Cualquier acto indebido de los servidores judiciales genera consecuencias desastrosas para la entidad","Catastrófico",IF(K12="Si el hecho llegara a presentarse, tendría consecuencias o efectos mínimos sobre la entidad","Leve",IF(K12="Si el hecho llegara a presentarse, tendría bajo impacto o efecto sobre la entidad","Menor",IF(K12="Si el hecho llegara a presentarse, tendría medianas consecuencias o efectos sobre la entidad","Moderado",IF(K12="Si el hecho llegara a presentarse, tendría altas consecuencias o efectos sobre la entidad","Mayor",IF(K12="Si el hecho llegara a presentarse, tendría desastrosas consecuencias o efectos sobre la entidad","Catastrófico")))))))))))))))))))))))))))))</f>
        <v>Mayor</v>
      </c>
      <c r="M12" s="370" t="str">
        <f>IF(K12="El riesgo afecta la imagen de alguna área de la organización","20%",IF(K12="El riesgo afecta la imagen de la entidad internamente, de conocimiento general, nivel interno, alta dirección, contratista y/o de provedores","40%",IF(K12="El riesgo afecta la imagen de la entidad con algunos usuarios de relevancia frente al logro de los objetivos","60%",IF(K12="El riesgo afecta la imagen de de la entidad con efecto publicitario sostenido a nivel del sector justicia","80%",IF(K12="El riesgo afecta la imagen de la entidad a nivel nacional, con efecto publicitarios sostenible a nivel país","100%",IF(K12="Impacto que afecte la ejecución presupuestal en un valor ≥0,5%.","20%",IF(K12="Impacto que afecte la ejecución presupuestal en un valor ≥1%.","40%",IF(K12="Impacto que afecte la ejecución presupuestal en un valor ≥5%.","60%",IF(K12="Impacto que afecte la ejecución presupuestal en un valor ≥20%.","80%",IF(K12="Impacto que afecte la ejecución presupuestal en un valor ≥50%.","100%",IF(K12="Incumplimiento máximo del 5% de la meta planeada","20%",IF(K12="Incumplimiento máximo del 15% de la meta planeada","40%",IF(K12="Incumplimiento máximo del 20% de la meta planeada","60%",IF(K12="Incumplimiento máximo del 50% de la meta planeada","80%",IF(K12="Incumplimiento máximo del 80% de la meta planeada","100%",IF(K12="Cualquier afectación a la violacion de los derechos de los ciudadanos se considera con consecuencias altas","80%",IF(K12="Cualquier afectación a la violacion de los derechos de los ciudadanos se considera con consecuencias desastrosas","100%",IF(K12="Afecta la Prestación del Servicio de Administración de Justicia en 5%","20%",IF(K12="Afecta la Prestación del Servicio de Administración de Justicia en 10%","40%",IF(K12="Afecta la Prestación del Servicio de Administración de Justicia en 15%","60%",IF(K12="Afecta la Prestación del Servicio de Administración de Justicia en 20%","80%",IF(K12="Afecta la Prestación del Servicio de Administración de Justicia en más del 50%","100%",IF(K12="Cualquier acto indebido de los servidores judiciales genera altas consecuencias para la entidad","80%",IF(K12="Cualquier acto indebido de los servidores judiciales genera consecuencias desastrosas para la entidad","100%",IF(K12="Si el hecho llegara a presentarse, tendría consecuencias o efectos mínimos sobre la entidad","20%",IF(K12="Si el hecho llegara a presentarse, tendría bajo impacto o efecto sobre la entidad","40%",IF(K12="Si el hecho llegara a presentarse, tendría medianas consecuencias o efectos sobre la entidad","60%",IF(K12="Si el hecho llegara a presentarse, tendría altas consecuencias o efectos sobre la entidad","80%",IF(K12="Si el hecho llegara a presentarse, tendría desastrosas consecuencias o efectos sobre la entidad","100%")))))))))))))))))))))))))))))</f>
        <v>80%</v>
      </c>
      <c r="N12" s="370" t="str">
        <f>VLOOKUP((I12&amp;L12),Hoja1!$B$4:$C$28,2,0)</f>
        <v xml:space="preserve">Alto </v>
      </c>
      <c r="O12" s="265">
        <v>1</v>
      </c>
      <c r="P12" s="270" t="s">
        <v>439</v>
      </c>
      <c r="Q12" s="265" t="str">
        <f t="shared" si="0"/>
        <v>Probabilidad</v>
      </c>
      <c r="R12" s="265" t="s">
        <v>52</v>
      </c>
      <c r="S12" s="265" t="s">
        <v>57</v>
      </c>
      <c r="T12" s="267">
        <f>VLOOKUP(R12&amp;S12,Hoja1!$Q$4:$R$9,2,0)</f>
        <v>0.45</v>
      </c>
      <c r="U12" s="265" t="s">
        <v>59</v>
      </c>
      <c r="V12" s="265" t="s">
        <v>62</v>
      </c>
      <c r="W12" s="265" t="s">
        <v>65</v>
      </c>
      <c r="X12" s="267">
        <f>IF(Q12="Probabilidad",($J$12*T12),IF(Q12="Impacto"," "))</f>
        <v>0.27</v>
      </c>
      <c r="Y12" s="267" t="str">
        <f>IF(Z12&lt;=20%,'Tabla probabilidad'!$B$5,IF(Z12&lt;=40%,'Tabla probabilidad'!$B$6,IF(Z12&lt;=60%,'Tabla probabilidad'!$B$7,IF(Z12&lt;=80%,'Tabla probabilidad'!$B$8,IF(Z12&lt;=100%,'Tabla probabilidad'!$B$9)))))</f>
        <v>Baja</v>
      </c>
      <c r="Z12" s="267">
        <f>IF(R12="Preventivo",(J12-(J12*T12)),IF(R12="Detectivo",(J12-(J12*T12)),IF(R12="Correctivo",(J12))))</f>
        <v>0.32999999999999996</v>
      </c>
      <c r="AA12" s="375" t="str">
        <f>IF(AB12&lt;=20%,'Tabla probabilidad'!$B$5,IF(AB12&lt;=40%,'Tabla probabilidad'!$B$6,IF(AB12&lt;=60%,'Tabla probabilidad'!$B$7,IF(AB12&lt;=80%,'Tabla probabilidad'!$B$8,IF(AB12&lt;=100%,'Tabla probabilidad'!$B$9)))))</f>
        <v>Baja</v>
      </c>
      <c r="AB12" s="375">
        <f>AVERAGE(Z12:Z16)</f>
        <v>0.35399999999999998</v>
      </c>
      <c r="AC12" s="267" t="str">
        <f t="shared" si="1"/>
        <v>Mayor</v>
      </c>
      <c r="AD12" s="267">
        <f>IF(Q12="Probabilidad",(($M$12-0)),IF(Q12="Impacto",($M$12-($M$12*T12))))</f>
        <v>0.8</v>
      </c>
      <c r="AE12" s="375" t="str">
        <f>IF(AF12&lt;=20%,"Leve",IF(AF12&lt;=40%,"Menor",IF(AF12&lt;=60%,"Moderado",IF(AF12&lt;=80%,"Mayor",IF(AF12&lt;=100%,"Catastrófico")))))</f>
        <v>Mayor</v>
      </c>
      <c r="AF12" s="375">
        <f>AVERAGE(AD12:AD16)</f>
        <v>0.8</v>
      </c>
      <c r="AG12" s="371" t="str">
        <f>VLOOKUP(AA12&amp;AE12,Hoja1!$B$4:$C$28,2,0)</f>
        <v xml:space="preserve">Alto </v>
      </c>
      <c r="AH12" s="371" t="s">
        <v>288</v>
      </c>
      <c r="AI12" s="371" t="s">
        <v>573</v>
      </c>
      <c r="AJ12" s="371" t="s">
        <v>570</v>
      </c>
      <c r="AK12" s="387" t="s">
        <v>574</v>
      </c>
      <c r="AL12" s="371" t="s">
        <v>566</v>
      </c>
      <c r="AM12" s="371" t="s">
        <v>572</v>
      </c>
      <c r="AN12" s="371" t="s">
        <v>176</v>
      </c>
      <c r="AO12" s="268"/>
      <c r="AP12" s="268"/>
      <c r="AQ12" s="268"/>
      <c r="AR12" s="268"/>
      <c r="AS12" s="268"/>
      <c r="AT12" s="268"/>
      <c r="AU12" s="268"/>
      <c r="AV12" s="268"/>
      <c r="AW12" s="268"/>
      <c r="AX12" s="268"/>
      <c r="AY12" s="268"/>
      <c r="AZ12" s="268"/>
      <c r="BA12" s="268"/>
      <c r="BB12" s="268"/>
      <c r="BC12" s="268"/>
      <c r="BD12" s="268"/>
      <c r="BE12" s="268"/>
      <c r="BF12" s="268"/>
      <c r="BG12" s="268"/>
      <c r="BH12" s="268"/>
      <c r="BI12" s="268"/>
      <c r="BJ12" s="268"/>
      <c r="BK12" s="268"/>
      <c r="BL12" s="268"/>
      <c r="BM12" s="268"/>
      <c r="BN12" s="268"/>
      <c r="BO12" s="268"/>
      <c r="BP12" s="268"/>
      <c r="BQ12" s="268"/>
      <c r="BR12" s="268"/>
      <c r="BS12" s="268"/>
      <c r="BT12" s="268"/>
      <c r="BU12" s="268"/>
      <c r="BV12" s="268"/>
      <c r="BW12" s="268"/>
      <c r="BX12" s="268"/>
      <c r="BY12" s="268"/>
      <c r="BZ12" s="268"/>
      <c r="CA12" s="268"/>
      <c r="CB12" s="268"/>
      <c r="CC12" s="268"/>
      <c r="CD12" s="268"/>
      <c r="CE12" s="268"/>
      <c r="CF12" s="268"/>
      <c r="CG12" s="268"/>
      <c r="CH12" s="268"/>
      <c r="CI12" s="268"/>
      <c r="CJ12" s="268"/>
      <c r="CK12" s="268"/>
      <c r="CL12" s="268"/>
      <c r="CM12" s="268"/>
      <c r="CN12" s="268"/>
      <c r="CO12" s="268"/>
      <c r="CP12" s="268"/>
      <c r="CQ12" s="268"/>
      <c r="CR12" s="268"/>
      <c r="CS12" s="268"/>
      <c r="CT12" s="268"/>
      <c r="CU12" s="268"/>
      <c r="CV12" s="268"/>
      <c r="CW12" s="268"/>
      <c r="CX12" s="268"/>
      <c r="CY12" s="268"/>
      <c r="CZ12" s="268"/>
      <c r="DA12" s="268"/>
      <c r="DB12" s="268"/>
      <c r="DC12" s="268"/>
      <c r="DD12" s="268"/>
      <c r="DE12" s="268"/>
      <c r="DF12" s="268"/>
      <c r="DG12" s="268"/>
      <c r="DH12" s="268"/>
      <c r="DI12" s="268"/>
      <c r="DJ12" s="268"/>
      <c r="DK12" s="268"/>
      <c r="DL12" s="268"/>
      <c r="DM12" s="268"/>
      <c r="DN12" s="268"/>
      <c r="DO12" s="268"/>
      <c r="DP12" s="268"/>
      <c r="DQ12" s="268"/>
      <c r="DR12" s="268"/>
      <c r="DS12" s="268"/>
      <c r="DT12" s="268"/>
      <c r="DU12" s="268"/>
      <c r="DV12" s="268"/>
      <c r="DW12" s="268"/>
      <c r="DX12" s="268"/>
      <c r="DY12" s="268"/>
      <c r="DZ12" s="268"/>
      <c r="EA12" s="268"/>
      <c r="EB12" s="268"/>
      <c r="EC12" s="268"/>
      <c r="ED12" s="268"/>
      <c r="EE12" s="268"/>
      <c r="EF12" s="268"/>
      <c r="EG12" s="268"/>
      <c r="EH12" s="268"/>
      <c r="EI12" s="268"/>
      <c r="EJ12" s="268"/>
      <c r="EK12" s="268"/>
      <c r="EL12" s="268"/>
      <c r="EM12" s="268"/>
      <c r="EN12" s="268"/>
      <c r="EO12" s="268"/>
      <c r="EP12" s="268"/>
      <c r="EQ12" s="268"/>
      <c r="ER12" s="268"/>
      <c r="ES12" s="268"/>
      <c r="ET12" s="268"/>
      <c r="EU12" s="268"/>
      <c r="EV12" s="268"/>
      <c r="EW12" s="268"/>
      <c r="EX12" s="268"/>
      <c r="EY12" s="268"/>
      <c r="EZ12" s="268"/>
      <c r="FA12" s="268"/>
      <c r="FB12" s="268"/>
      <c r="FC12" s="268"/>
      <c r="FD12" s="268"/>
      <c r="FE12" s="268"/>
      <c r="FF12" s="268"/>
      <c r="FG12" s="268"/>
      <c r="FH12" s="268"/>
      <c r="FI12" s="268"/>
      <c r="FJ12" s="268"/>
      <c r="FK12" s="268"/>
      <c r="FL12" s="268"/>
      <c r="FM12" s="268"/>
      <c r="FN12" s="268"/>
      <c r="FO12" s="268"/>
      <c r="FP12" s="268"/>
      <c r="FQ12" s="268"/>
      <c r="FR12" s="268"/>
      <c r="FS12" s="268"/>
      <c r="FT12" s="268"/>
      <c r="FU12" s="268"/>
      <c r="FV12" s="268"/>
      <c r="FW12" s="268"/>
      <c r="FX12" s="268"/>
      <c r="FY12" s="268"/>
      <c r="FZ12" s="268"/>
      <c r="GA12" s="268"/>
      <c r="GB12" s="268"/>
      <c r="GC12" s="268"/>
      <c r="GD12" s="268"/>
      <c r="GE12" s="268"/>
      <c r="GF12" s="268"/>
      <c r="GG12" s="268"/>
      <c r="GH12" s="268"/>
      <c r="GI12" s="268"/>
      <c r="GJ12" s="268"/>
      <c r="GK12" s="268"/>
      <c r="GL12" s="268"/>
      <c r="GM12" s="268"/>
      <c r="GN12" s="268"/>
      <c r="GO12" s="268"/>
      <c r="GP12" s="268"/>
      <c r="GQ12" s="268"/>
      <c r="GR12" s="268"/>
      <c r="GS12" s="268"/>
      <c r="GT12" s="268"/>
      <c r="GU12" s="268"/>
      <c r="GV12" s="268"/>
      <c r="GW12" s="268"/>
      <c r="GX12" s="268"/>
      <c r="GY12" s="268"/>
      <c r="GZ12" s="268"/>
      <c r="HA12" s="268"/>
      <c r="HB12" s="268"/>
      <c r="HC12" s="268"/>
      <c r="HD12" s="268"/>
      <c r="HE12" s="268"/>
      <c r="HF12" s="268"/>
      <c r="HG12" s="268"/>
      <c r="HH12" s="268"/>
      <c r="HI12" s="268"/>
      <c r="HJ12" s="268"/>
      <c r="HK12" s="268"/>
      <c r="HL12" s="268"/>
      <c r="HM12" s="268"/>
      <c r="HN12" s="268"/>
      <c r="HO12" s="268"/>
      <c r="HP12" s="268"/>
      <c r="HQ12" s="268"/>
      <c r="HR12" s="268"/>
      <c r="HS12" s="268"/>
      <c r="HT12" s="268"/>
      <c r="HU12" s="268"/>
      <c r="HV12" s="268"/>
      <c r="HW12" s="268"/>
      <c r="HX12" s="268"/>
      <c r="HY12" s="268"/>
      <c r="HZ12" s="268"/>
      <c r="IA12" s="268"/>
      <c r="IB12" s="268"/>
      <c r="IC12" s="268"/>
      <c r="ID12" s="268"/>
      <c r="IE12" s="268"/>
      <c r="IF12" s="268"/>
      <c r="IG12" s="268"/>
      <c r="IH12" s="268"/>
      <c r="II12" s="268"/>
      <c r="IJ12" s="268"/>
      <c r="IK12" s="268"/>
      <c r="IL12" s="268"/>
      <c r="IM12" s="268"/>
      <c r="IN12" s="268"/>
      <c r="IO12" s="268"/>
      <c r="IP12" s="268"/>
      <c r="IQ12" s="268"/>
      <c r="IR12" s="268"/>
      <c r="IS12" s="268"/>
      <c r="IT12" s="268"/>
      <c r="IU12" s="268"/>
      <c r="IV12" s="268"/>
      <c r="IW12" s="268"/>
      <c r="IX12" s="268"/>
      <c r="IY12" s="268"/>
      <c r="IZ12" s="268"/>
      <c r="JA12" s="268"/>
      <c r="JB12" s="268"/>
      <c r="JC12" s="268"/>
      <c r="JD12" s="268"/>
      <c r="JE12" s="268"/>
      <c r="JF12" s="268"/>
      <c r="JG12" s="268"/>
      <c r="JH12" s="268"/>
      <c r="JI12" s="268"/>
      <c r="JJ12" s="268"/>
      <c r="JK12" s="268"/>
      <c r="JL12" s="268"/>
      <c r="JM12" s="268"/>
      <c r="JN12" s="268"/>
      <c r="JO12" s="268"/>
      <c r="JP12" s="268"/>
      <c r="JQ12" s="268"/>
      <c r="JR12" s="268"/>
      <c r="JS12" s="268"/>
      <c r="JT12" s="268"/>
      <c r="JU12" s="268"/>
      <c r="JV12" s="268"/>
      <c r="JW12" s="268"/>
      <c r="JX12" s="268"/>
      <c r="JY12" s="268"/>
      <c r="JZ12" s="268"/>
      <c r="KA12" s="268"/>
      <c r="KB12" s="268"/>
      <c r="KC12" s="268"/>
      <c r="KD12" s="268"/>
      <c r="KE12" s="268"/>
      <c r="KF12" s="268"/>
      <c r="KG12" s="268"/>
      <c r="KH12" s="268"/>
      <c r="KI12" s="268"/>
      <c r="KJ12" s="268"/>
      <c r="KK12" s="268"/>
      <c r="KL12" s="268"/>
    </row>
    <row r="13" spans="1:298" s="269" customFormat="1" ht="42.75" customHeight="1" x14ac:dyDescent="0.2">
      <c r="A13" s="365"/>
      <c r="B13" s="372"/>
      <c r="C13" s="370"/>
      <c r="D13" s="382"/>
      <c r="E13" s="370"/>
      <c r="F13" s="370"/>
      <c r="G13" s="370"/>
      <c r="H13" s="370"/>
      <c r="I13" s="370"/>
      <c r="J13" s="378"/>
      <c r="K13" s="370"/>
      <c r="L13" s="374"/>
      <c r="M13" s="374"/>
      <c r="N13" s="370"/>
      <c r="O13" s="265">
        <v>2</v>
      </c>
      <c r="P13" s="270" t="s">
        <v>440</v>
      </c>
      <c r="Q13" s="265" t="str">
        <f t="shared" si="0"/>
        <v>Probabilidad</v>
      </c>
      <c r="R13" s="265" t="s">
        <v>52</v>
      </c>
      <c r="S13" s="265" t="s">
        <v>57</v>
      </c>
      <c r="T13" s="267">
        <f>VLOOKUP(R13&amp;S13,Hoja1!$Q$4:$R$9,2,0)</f>
        <v>0.45</v>
      </c>
      <c r="U13" s="265" t="s">
        <v>59</v>
      </c>
      <c r="V13" s="265" t="s">
        <v>62</v>
      </c>
      <c r="W13" s="265" t="s">
        <v>65</v>
      </c>
      <c r="X13" s="267">
        <f>IF(Q13="Probabilidad",($J$12*T13),IF(Q13="Impacto"," "))</f>
        <v>0.27</v>
      </c>
      <c r="Y13" s="267" t="str">
        <f>IF(Z13&lt;=20%,'Tabla probabilidad'!$B$5,IF(Z13&lt;=40%,'Tabla probabilidad'!$B$6,IF(Z13&lt;=60%,'Tabla probabilidad'!$B$7,IF(Z13&lt;=80%,'Tabla probabilidad'!$B$8,IF(Z13&lt;=100%,'Tabla probabilidad'!$B$9)))))</f>
        <v>Baja</v>
      </c>
      <c r="Z13" s="267">
        <f>IF(R13="Preventivo",(J12-(J12*T13)),IF(R13="Detectivo",(J12-(J12*T13)),IF(R13="Correctivo",(J12))))</f>
        <v>0.32999999999999996</v>
      </c>
      <c r="AA13" s="376"/>
      <c r="AB13" s="376"/>
      <c r="AC13" s="267" t="str">
        <f t="shared" si="1"/>
        <v>Mayor</v>
      </c>
      <c r="AD13" s="267">
        <f>IF(Q13="Probabilidad",(($M$12-0)),IF(Q13="Impacto",($M$12-($M$12*T13))))</f>
        <v>0.8</v>
      </c>
      <c r="AE13" s="376"/>
      <c r="AF13" s="376"/>
      <c r="AG13" s="372"/>
      <c r="AH13" s="372"/>
      <c r="AI13" s="372"/>
      <c r="AJ13" s="372"/>
      <c r="AK13" s="425"/>
      <c r="AL13" s="372"/>
      <c r="AM13" s="372"/>
      <c r="AN13" s="372"/>
      <c r="AO13" s="268"/>
      <c r="AP13" s="268"/>
      <c r="AQ13" s="268"/>
      <c r="AR13" s="268"/>
      <c r="AS13" s="268"/>
      <c r="AT13" s="268"/>
      <c r="AU13" s="268"/>
      <c r="AV13" s="268"/>
      <c r="AW13" s="268"/>
      <c r="AX13" s="268"/>
      <c r="AY13" s="268"/>
      <c r="AZ13" s="268"/>
      <c r="BA13" s="268"/>
      <c r="BB13" s="268"/>
      <c r="BC13" s="268"/>
      <c r="BD13" s="268"/>
      <c r="BE13" s="268"/>
      <c r="BF13" s="268"/>
      <c r="BG13" s="268"/>
      <c r="BH13" s="268"/>
      <c r="BI13" s="268"/>
      <c r="BJ13" s="268"/>
      <c r="BK13" s="268"/>
      <c r="BL13" s="268"/>
      <c r="BM13" s="268"/>
      <c r="BN13" s="268"/>
      <c r="BO13" s="268"/>
      <c r="BP13" s="268"/>
      <c r="BQ13" s="268"/>
      <c r="BR13" s="268"/>
      <c r="BS13" s="268"/>
      <c r="BT13" s="268"/>
      <c r="BU13" s="268"/>
      <c r="BV13" s="268"/>
      <c r="BW13" s="268"/>
      <c r="BX13" s="268"/>
      <c r="BY13" s="268"/>
      <c r="BZ13" s="268"/>
      <c r="CA13" s="268"/>
      <c r="CB13" s="268"/>
      <c r="CC13" s="268"/>
      <c r="CD13" s="268"/>
      <c r="CE13" s="268"/>
      <c r="CF13" s="268"/>
      <c r="CG13" s="268"/>
      <c r="CH13" s="268"/>
      <c r="CI13" s="268"/>
      <c r="CJ13" s="268"/>
      <c r="CK13" s="268"/>
      <c r="CL13" s="268"/>
      <c r="CM13" s="268"/>
      <c r="CN13" s="268"/>
      <c r="CO13" s="268"/>
      <c r="CP13" s="268"/>
      <c r="CQ13" s="268"/>
      <c r="CR13" s="268"/>
      <c r="CS13" s="268"/>
      <c r="CT13" s="268"/>
      <c r="CU13" s="268"/>
      <c r="CV13" s="268"/>
      <c r="CW13" s="268"/>
      <c r="CX13" s="268"/>
      <c r="CY13" s="268"/>
      <c r="CZ13" s="268"/>
      <c r="DA13" s="268"/>
      <c r="DB13" s="268"/>
      <c r="DC13" s="268"/>
      <c r="DD13" s="268"/>
      <c r="DE13" s="268"/>
      <c r="DF13" s="268"/>
      <c r="DG13" s="268"/>
      <c r="DH13" s="268"/>
      <c r="DI13" s="268"/>
      <c r="DJ13" s="268"/>
      <c r="DK13" s="268"/>
      <c r="DL13" s="268"/>
      <c r="DM13" s="268"/>
      <c r="DN13" s="268"/>
      <c r="DO13" s="268"/>
      <c r="DP13" s="268"/>
      <c r="DQ13" s="268"/>
      <c r="DR13" s="268"/>
      <c r="DS13" s="268"/>
      <c r="DT13" s="268"/>
      <c r="DU13" s="268"/>
      <c r="DV13" s="268"/>
      <c r="DW13" s="268"/>
      <c r="DX13" s="268"/>
      <c r="DY13" s="268"/>
      <c r="DZ13" s="268"/>
      <c r="EA13" s="268"/>
      <c r="EB13" s="268"/>
      <c r="EC13" s="268"/>
      <c r="ED13" s="268"/>
      <c r="EE13" s="268"/>
      <c r="EF13" s="268"/>
      <c r="EG13" s="268"/>
      <c r="EH13" s="268"/>
      <c r="EI13" s="268"/>
      <c r="EJ13" s="268"/>
      <c r="EK13" s="268"/>
      <c r="EL13" s="268"/>
      <c r="EM13" s="268"/>
      <c r="EN13" s="268"/>
      <c r="EO13" s="268"/>
      <c r="EP13" s="268"/>
      <c r="EQ13" s="268"/>
      <c r="ER13" s="268"/>
      <c r="ES13" s="268"/>
      <c r="ET13" s="268"/>
      <c r="EU13" s="268"/>
      <c r="EV13" s="268"/>
      <c r="EW13" s="268"/>
      <c r="EX13" s="268"/>
      <c r="EY13" s="268"/>
      <c r="EZ13" s="268"/>
      <c r="FA13" s="268"/>
      <c r="FB13" s="268"/>
      <c r="FC13" s="268"/>
      <c r="FD13" s="268"/>
      <c r="FE13" s="268"/>
      <c r="FF13" s="268"/>
      <c r="FG13" s="268"/>
      <c r="FH13" s="268"/>
      <c r="FI13" s="268"/>
      <c r="FJ13" s="268"/>
      <c r="FK13" s="268"/>
      <c r="FL13" s="268"/>
      <c r="FM13" s="268"/>
      <c r="FN13" s="268"/>
      <c r="FO13" s="268"/>
      <c r="FP13" s="268"/>
      <c r="FQ13" s="268"/>
      <c r="FR13" s="268"/>
      <c r="FS13" s="268"/>
      <c r="FT13" s="268"/>
      <c r="FU13" s="268"/>
      <c r="FV13" s="268"/>
      <c r="FW13" s="268"/>
      <c r="FX13" s="268"/>
      <c r="FY13" s="268"/>
      <c r="FZ13" s="268"/>
      <c r="GA13" s="268"/>
      <c r="GB13" s="268"/>
      <c r="GC13" s="268"/>
      <c r="GD13" s="268"/>
      <c r="GE13" s="268"/>
      <c r="GF13" s="268"/>
      <c r="GG13" s="268"/>
      <c r="GH13" s="268"/>
      <c r="GI13" s="268"/>
      <c r="GJ13" s="268"/>
      <c r="GK13" s="268"/>
      <c r="GL13" s="268"/>
      <c r="GM13" s="268"/>
      <c r="GN13" s="268"/>
      <c r="GO13" s="268"/>
      <c r="GP13" s="268"/>
      <c r="GQ13" s="268"/>
      <c r="GR13" s="268"/>
      <c r="GS13" s="268"/>
      <c r="GT13" s="268"/>
      <c r="GU13" s="268"/>
      <c r="GV13" s="268"/>
      <c r="GW13" s="268"/>
      <c r="GX13" s="268"/>
      <c r="GY13" s="268"/>
      <c r="GZ13" s="268"/>
      <c r="HA13" s="268"/>
      <c r="HB13" s="268"/>
      <c r="HC13" s="268"/>
      <c r="HD13" s="268"/>
      <c r="HE13" s="268"/>
      <c r="HF13" s="268"/>
      <c r="HG13" s="268"/>
      <c r="HH13" s="268"/>
      <c r="HI13" s="268"/>
      <c r="HJ13" s="268"/>
      <c r="HK13" s="268"/>
      <c r="HL13" s="268"/>
      <c r="HM13" s="268"/>
      <c r="HN13" s="268"/>
      <c r="HO13" s="268"/>
      <c r="HP13" s="268"/>
      <c r="HQ13" s="268"/>
      <c r="HR13" s="268"/>
      <c r="HS13" s="268"/>
      <c r="HT13" s="268"/>
      <c r="HU13" s="268"/>
      <c r="HV13" s="268"/>
      <c r="HW13" s="268"/>
      <c r="HX13" s="268"/>
      <c r="HY13" s="268"/>
      <c r="HZ13" s="268"/>
      <c r="IA13" s="268"/>
      <c r="IB13" s="268"/>
      <c r="IC13" s="268"/>
      <c r="ID13" s="268"/>
      <c r="IE13" s="268"/>
      <c r="IF13" s="268"/>
      <c r="IG13" s="268"/>
      <c r="IH13" s="268"/>
      <c r="II13" s="268"/>
      <c r="IJ13" s="268"/>
      <c r="IK13" s="268"/>
      <c r="IL13" s="268"/>
      <c r="IM13" s="268"/>
      <c r="IN13" s="268"/>
      <c r="IO13" s="268"/>
      <c r="IP13" s="268"/>
      <c r="IQ13" s="268"/>
      <c r="IR13" s="268"/>
      <c r="IS13" s="268"/>
      <c r="IT13" s="268"/>
      <c r="IU13" s="268"/>
      <c r="IV13" s="268"/>
      <c r="IW13" s="268"/>
      <c r="IX13" s="268"/>
      <c r="IY13" s="268"/>
      <c r="IZ13" s="268"/>
      <c r="JA13" s="268"/>
      <c r="JB13" s="268"/>
      <c r="JC13" s="268"/>
      <c r="JD13" s="268"/>
      <c r="JE13" s="268"/>
      <c r="JF13" s="268"/>
      <c r="JG13" s="268"/>
      <c r="JH13" s="268"/>
      <c r="JI13" s="268"/>
      <c r="JJ13" s="268"/>
      <c r="JK13" s="268"/>
      <c r="JL13" s="268"/>
      <c r="JM13" s="268"/>
      <c r="JN13" s="268"/>
      <c r="JO13" s="268"/>
      <c r="JP13" s="268"/>
      <c r="JQ13" s="268"/>
      <c r="JR13" s="268"/>
      <c r="JS13" s="268"/>
      <c r="JT13" s="268"/>
      <c r="JU13" s="268"/>
      <c r="JV13" s="268"/>
      <c r="JW13" s="268"/>
      <c r="JX13" s="268"/>
      <c r="JY13" s="268"/>
      <c r="JZ13" s="268"/>
      <c r="KA13" s="268"/>
      <c r="KB13" s="268"/>
      <c r="KC13" s="268"/>
      <c r="KD13" s="268"/>
      <c r="KE13" s="268"/>
      <c r="KF13" s="268"/>
      <c r="KG13" s="268"/>
      <c r="KH13" s="268"/>
      <c r="KI13" s="268"/>
      <c r="KJ13" s="268"/>
      <c r="KK13" s="268"/>
      <c r="KL13" s="268"/>
    </row>
    <row r="14" spans="1:298" s="269" customFormat="1" ht="75.75" customHeight="1" x14ac:dyDescent="0.2">
      <c r="A14" s="365"/>
      <c r="B14" s="372"/>
      <c r="C14" s="370"/>
      <c r="D14" s="382"/>
      <c r="E14" s="370"/>
      <c r="F14" s="370"/>
      <c r="G14" s="370"/>
      <c r="H14" s="370"/>
      <c r="I14" s="370"/>
      <c r="J14" s="378"/>
      <c r="K14" s="370"/>
      <c r="L14" s="374"/>
      <c r="M14" s="374"/>
      <c r="N14" s="370"/>
      <c r="O14" s="265">
        <v>3</v>
      </c>
      <c r="P14" s="270" t="s">
        <v>441</v>
      </c>
      <c r="Q14" s="265" t="str">
        <f t="shared" si="0"/>
        <v>Probabilidad</v>
      </c>
      <c r="R14" s="265" t="s">
        <v>52</v>
      </c>
      <c r="S14" s="265" t="s">
        <v>57</v>
      </c>
      <c r="T14" s="267">
        <f>VLOOKUP(R14&amp;S14,Hoja1!$Q$4:$R$9,2,0)</f>
        <v>0.45</v>
      </c>
      <c r="U14" s="265" t="s">
        <v>59</v>
      </c>
      <c r="V14" s="265" t="s">
        <v>62</v>
      </c>
      <c r="W14" s="265" t="s">
        <v>65</v>
      </c>
      <c r="X14" s="267">
        <f>IF(Q14="Probabilidad",($J$12*T14),IF(Q14="Impacto"," "))</f>
        <v>0.27</v>
      </c>
      <c r="Y14" s="267" t="str">
        <f>IF(Z14&lt;=20%,'Tabla probabilidad'!$B$5,IF(Z14&lt;=40%,'Tabla probabilidad'!$B$6,IF(Z14&lt;=60%,'Tabla probabilidad'!$B$7,IF(Z14&lt;=80%,'Tabla probabilidad'!$B$8,IF(Z14&lt;=100%,'Tabla probabilidad'!$B$9)))))</f>
        <v>Baja</v>
      </c>
      <c r="Z14" s="267">
        <f>IF(R14="Preventivo",(J12-(J12*T14)),IF(R14="Detectivo",(J12-(J12*T14)),IF(R14="Correctivo",(J12))))</f>
        <v>0.32999999999999996</v>
      </c>
      <c r="AA14" s="376"/>
      <c r="AB14" s="376"/>
      <c r="AC14" s="267" t="str">
        <f t="shared" si="1"/>
        <v>Mayor</v>
      </c>
      <c r="AD14" s="267">
        <f>IF(Q14="Probabilidad",(($M$12-0)),IF(Q14="Impacto",($M$12-($M$12*T14))))</f>
        <v>0.8</v>
      </c>
      <c r="AE14" s="376"/>
      <c r="AF14" s="376"/>
      <c r="AG14" s="372"/>
      <c r="AH14" s="372"/>
      <c r="AI14" s="372"/>
      <c r="AJ14" s="372"/>
      <c r="AK14" s="425"/>
      <c r="AL14" s="372"/>
      <c r="AM14" s="372"/>
      <c r="AN14" s="372"/>
      <c r="AO14" s="268"/>
      <c r="AP14" s="268"/>
      <c r="AQ14" s="268"/>
      <c r="AR14" s="268"/>
      <c r="AS14" s="268"/>
      <c r="AT14" s="268"/>
      <c r="AU14" s="268"/>
      <c r="AV14" s="268"/>
      <c r="AW14" s="268"/>
      <c r="AX14" s="268"/>
      <c r="AY14" s="268"/>
      <c r="AZ14" s="268"/>
      <c r="BA14" s="268"/>
      <c r="BB14" s="268"/>
      <c r="BC14" s="268"/>
      <c r="BD14" s="268"/>
      <c r="BE14" s="268"/>
      <c r="BF14" s="268"/>
      <c r="BG14" s="268"/>
      <c r="BH14" s="268"/>
      <c r="BI14" s="268"/>
      <c r="BJ14" s="268"/>
      <c r="BK14" s="268"/>
      <c r="BL14" s="268"/>
      <c r="BM14" s="268"/>
      <c r="BN14" s="268"/>
      <c r="BO14" s="268"/>
      <c r="BP14" s="268"/>
      <c r="BQ14" s="268"/>
      <c r="BR14" s="268"/>
      <c r="BS14" s="268"/>
      <c r="BT14" s="268"/>
      <c r="BU14" s="268"/>
      <c r="BV14" s="268"/>
      <c r="BW14" s="268"/>
      <c r="BX14" s="268"/>
      <c r="BY14" s="268"/>
      <c r="BZ14" s="268"/>
      <c r="CA14" s="268"/>
      <c r="CB14" s="268"/>
      <c r="CC14" s="268"/>
      <c r="CD14" s="268"/>
      <c r="CE14" s="268"/>
      <c r="CF14" s="268"/>
      <c r="CG14" s="268"/>
      <c r="CH14" s="268"/>
      <c r="CI14" s="268"/>
      <c r="CJ14" s="268"/>
      <c r="CK14" s="268"/>
      <c r="CL14" s="268"/>
      <c r="CM14" s="268"/>
      <c r="CN14" s="268"/>
      <c r="CO14" s="268"/>
      <c r="CP14" s="268"/>
      <c r="CQ14" s="268"/>
      <c r="CR14" s="268"/>
      <c r="CS14" s="268"/>
      <c r="CT14" s="268"/>
      <c r="CU14" s="268"/>
      <c r="CV14" s="268"/>
      <c r="CW14" s="268"/>
      <c r="CX14" s="268"/>
      <c r="CY14" s="268"/>
      <c r="CZ14" s="268"/>
      <c r="DA14" s="268"/>
      <c r="DB14" s="268"/>
      <c r="DC14" s="268"/>
      <c r="DD14" s="268"/>
      <c r="DE14" s="268"/>
      <c r="DF14" s="268"/>
      <c r="DG14" s="268"/>
      <c r="DH14" s="268"/>
      <c r="DI14" s="268"/>
      <c r="DJ14" s="268"/>
      <c r="DK14" s="268"/>
      <c r="DL14" s="268"/>
      <c r="DM14" s="268"/>
      <c r="DN14" s="268"/>
      <c r="DO14" s="268"/>
      <c r="DP14" s="268"/>
      <c r="DQ14" s="268"/>
      <c r="DR14" s="268"/>
      <c r="DS14" s="268"/>
      <c r="DT14" s="268"/>
      <c r="DU14" s="268"/>
      <c r="DV14" s="268"/>
      <c r="DW14" s="268"/>
      <c r="DX14" s="268"/>
      <c r="DY14" s="268"/>
      <c r="DZ14" s="268"/>
      <c r="EA14" s="268"/>
      <c r="EB14" s="268"/>
      <c r="EC14" s="268"/>
      <c r="ED14" s="268"/>
      <c r="EE14" s="268"/>
      <c r="EF14" s="268"/>
      <c r="EG14" s="268"/>
      <c r="EH14" s="268"/>
      <c r="EI14" s="268"/>
      <c r="EJ14" s="268"/>
      <c r="EK14" s="268"/>
      <c r="EL14" s="268"/>
      <c r="EM14" s="268"/>
      <c r="EN14" s="268"/>
      <c r="EO14" s="268"/>
      <c r="EP14" s="268"/>
      <c r="EQ14" s="268"/>
      <c r="ER14" s="268"/>
      <c r="ES14" s="268"/>
      <c r="ET14" s="268"/>
      <c r="EU14" s="268"/>
      <c r="EV14" s="268"/>
      <c r="EW14" s="268"/>
      <c r="EX14" s="268"/>
      <c r="EY14" s="268"/>
      <c r="EZ14" s="268"/>
      <c r="FA14" s="268"/>
      <c r="FB14" s="268"/>
      <c r="FC14" s="268"/>
      <c r="FD14" s="268"/>
      <c r="FE14" s="268"/>
      <c r="FF14" s="268"/>
      <c r="FG14" s="268"/>
      <c r="FH14" s="268"/>
      <c r="FI14" s="268"/>
      <c r="FJ14" s="268"/>
      <c r="FK14" s="268"/>
      <c r="FL14" s="268"/>
      <c r="FM14" s="268"/>
      <c r="FN14" s="268"/>
      <c r="FO14" s="268"/>
      <c r="FP14" s="268"/>
      <c r="FQ14" s="268"/>
      <c r="FR14" s="268"/>
      <c r="FS14" s="268"/>
      <c r="FT14" s="268"/>
      <c r="FU14" s="268"/>
      <c r="FV14" s="268"/>
      <c r="FW14" s="268"/>
      <c r="FX14" s="268"/>
      <c r="FY14" s="268"/>
      <c r="FZ14" s="268"/>
      <c r="GA14" s="268"/>
      <c r="GB14" s="268"/>
      <c r="GC14" s="268"/>
      <c r="GD14" s="268"/>
      <c r="GE14" s="268"/>
      <c r="GF14" s="268"/>
      <c r="GG14" s="268"/>
      <c r="GH14" s="268"/>
      <c r="GI14" s="268"/>
      <c r="GJ14" s="268"/>
      <c r="GK14" s="268"/>
      <c r="GL14" s="268"/>
      <c r="GM14" s="268"/>
      <c r="GN14" s="268"/>
      <c r="GO14" s="268"/>
      <c r="GP14" s="268"/>
      <c r="GQ14" s="268"/>
      <c r="GR14" s="268"/>
      <c r="GS14" s="268"/>
      <c r="GT14" s="268"/>
      <c r="GU14" s="268"/>
      <c r="GV14" s="268"/>
      <c r="GW14" s="268"/>
      <c r="GX14" s="268"/>
      <c r="GY14" s="268"/>
      <c r="GZ14" s="268"/>
      <c r="HA14" s="268"/>
      <c r="HB14" s="268"/>
      <c r="HC14" s="268"/>
      <c r="HD14" s="268"/>
      <c r="HE14" s="268"/>
      <c r="HF14" s="268"/>
      <c r="HG14" s="268"/>
      <c r="HH14" s="268"/>
      <c r="HI14" s="268"/>
      <c r="HJ14" s="268"/>
      <c r="HK14" s="268"/>
      <c r="HL14" s="268"/>
      <c r="HM14" s="268"/>
      <c r="HN14" s="268"/>
      <c r="HO14" s="268"/>
      <c r="HP14" s="268"/>
      <c r="HQ14" s="268"/>
      <c r="HR14" s="268"/>
      <c r="HS14" s="268"/>
      <c r="HT14" s="268"/>
      <c r="HU14" s="268"/>
      <c r="HV14" s="268"/>
      <c r="HW14" s="268"/>
      <c r="HX14" s="268"/>
      <c r="HY14" s="268"/>
      <c r="HZ14" s="268"/>
      <c r="IA14" s="268"/>
      <c r="IB14" s="268"/>
      <c r="IC14" s="268"/>
      <c r="ID14" s="268"/>
      <c r="IE14" s="268"/>
      <c r="IF14" s="268"/>
      <c r="IG14" s="268"/>
      <c r="IH14" s="268"/>
      <c r="II14" s="268"/>
      <c r="IJ14" s="268"/>
      <c r="IK14" s="268"/>
      <c r="IL14" s="268"/>
      <c r="IM14" s="268"/>
      <c r="IN14" s="268"/>
      <c r="IO14" s="268"/>
      <c r="IP14" s="268"/>
      <c r="IQ14" s="268"/>
      <c r="IR14" s="268"/>
      <c r="IS14" s="268"/>
      <c r="IT14" s="268"/>
      <c r="IU14" s="268"/>
      <c r="IV14" s="268"/>
      <c r="IW14" s="268"/>
      <c r="IX14" s="268"/>
      <c r="IY14" s="268"/>
      <c r="IZ14" s="268"/>
      <c r="JA14" s="268"/>
      <c r="JB14" s="268"/>
      <c r="JC14" s="268"/>
      <c r="JD14" s="268"/>
      <c r="JE14" s="268"/>
      <c r="JF14" s="268"/>
      <c r="JG14" s="268"/>
      <c r="JH14" s="268"/>
      <c r="JI14" s="268"/>
      <c r="JJ14" s="268"/>
      <c r="JK14" s="268"/>
      <c r="JL14" s="268"/>
      <c r="JM14" s="268"/>
      <c r="JN14" s="268"/>
      <c r="JO14" s="268"/>
      <c r="JP14" s="268"/>
      <c r="JQ14" s="268"/>
      <c r="JR14" s="268"/>
      <c r="JS14" s="268"/>
      <c r="JT14" s="268"/>
      <c r="JU14" s="268"/>
      <c r="JV14" s="268"/>
      <c r="JW14" s="268"/>
      <c r="JX14" s="268"/>
      <c r="JY14" s="268"/>
      <c r="JZ14" s="268"/>
      <c r="KA14" s="268"/>
      <c r="KB14" s="268"/>
      <c r="KC14" s="268"/>
      <c r="KD14" s="268"/>
      <c r="KE14" s="268"/>
      <c r="KF14" s="268"/>
      <c r="KG14" s="268"/>
      <c r="KH14" s="268"/>
      <c r="KI14" s="268"/>
      <c r="KJ14" s="268"/>
      <c r="KK14" s="268"/>
      <c r="KL14" s="268"/>
    </row>
    <row r="15" spans="1:298" s="269" customFormat="1" ht="72" customHeight="1" thickBot="1" x14ac:dyDescent="0.25">
      <c r="A15" s="365"/>
      <c r="B15" s="372"/>
      <c r="C15" s="370"/>
      <c r="D15" s="382"/>
      <c r="E15" s="370"/>
      <c r="F15" s="370"/>
      <c r="G15" s="370"/>
      <c r="H15" s="370"/>
      <c r="I15" s="370"/>
      <c r="J15" s="378"/>
      <c r="K15" s="370"/>
      <c r="L15" s="374"/>
      <c r="M15" s="374"/>
      <c r="N15" s="370"/>
      <c r="O15" s="265">
        <v>4</v>
      </c>
      <c r="P15" s="271" t="s">
        <v>442</v>
      </c>
      <c r="Q15" s="265" t="str">
        <f t="shared" si="0"/>
        <v>Probabilidad</v>
      </c>
      <c r="R15" s="265" t="s">
        <v>53</v>
      </c>
      <c r="S15" s="265" t="s">
        <v>57</v>
      </c>
      <c r="T15" s="267">
        <f>VLOOKUP(R15&amp;S15,Hoja1!$Q$4:$R$9,2,0)</f>
        <v>0.35</v>
      </c>
      <c r="U15" s="265" t="s">
        <v>59</v>
      </c>
      <c r="V15" s="265" t="s">
        <v>62</v>
      </c>
      <c r="W15" s="265" t="s">
        <v>65</v>
      </c>
      <c r="X15" s="267">
        <f>IF(Q15="Probabilidad",($J$12*T15),IF(Q15="Impacto"," "))</f>
        <v>0.21</v>
      </c>
      <c r="Y15" s="267" t="str">
        <f>IF(Z15&lt;=20%,'Tabla probabilidad'!$B$5,IF(Z15&lt;=40%,'Tabla probabilidad'!$B$6,IF(Z15&lt;=60%,'Tabla probabilidad'!$B$7,IF(Z15&lt;=80%,'Tabla probabilidad'!$B$8,IF(Z15&lt;=100%,'Tabla probabilidad'!$B$9)))))</f>
        <v>Baja</v>
      </c>
      <c r="Z15" s="267">
        <f>IF(R15="Preventivo",(J12-(J12*T15)),IF(R15="Detectivo",(J12-(J12*T15)),IF(R15="Correctivo",(J12))))</f>
        <v>0.39</v>
      </c>
      <c r="AA15" s="376"/>
      <c r="AB15" s="376"/>
      <c r="AC15" s="267" t="str">
        <f t="shared" si="1"/>
        <v>Mayor</v>
      </c>
      <c r="AD15" s="267">
        <f>IF(Q15="Probabilidad",(($M$12-0)),IF(Q15="Impacto",($M$12-($M$12*T15))))</f>
        <v>0.8</v>
      </c>
      <c r="AE15" s="376"/>
      <c r="AF15" s="376"/>
      <c r="AG15" s="372"/>
      <c r="AH15" s="372"/>
      <c r="AI15" s="372"/>
      <c r="AJ15" s="372"/>
      <c r="AK15" s="425"/>
      <c r="AL15" s="372"/>
      <c r="AM15" s="372"/>
      <c r="AN15" s="372"/>
      <c r="AO15" s="268"/>
      <c r="AP15" s="268"/>
      <c r="AQ15" s="268"/>
      <c r="AR15" s="268"/>
      <c r="AS15" s="268"/>
      <c r="AT15" s="268"/>
      <c r="AU15" s="268"/>
      <c r="AV15" s="268"/>
      <c r="AW15" s="268"/>
      <c r="AX15" s="268"/>
      <c r="AY15" s="268"/>
      <c r="AZ15" s="268"/>
      <c r="BA15" s="268"/>
      <c r="BB15" s="268"/>
      <c r="BC15" s="268"/>
      <c r="BD15" s="268"/>
      <c r="BE15" s="268"/>
      <c r="BF15" s="268"/>
      <c r="BG15" s="268"/>
      <c r="BH15" s="268"/>
      <c r="BI15" s="268"/>
      <c r="BJ15" s="268"/>
      <c r="BK15" s="268"/>
      <c r="BL15" s="268"/>
      <c r="BM15" s="268"/>
      <c r="BN15" s="268"/>
      <c r="BO15" s="268"/>
      <c r="BP15" s="268"/>
      <c r="BQ15" s="268"/>
      <c r="BR15" s="268"/>
      <c r="BS15" s="268"/>
      <c r="BT15" s="268"/>
      <c r="BU15" s="268"/>
      <c r="BV15" s="268"/>
      <c r="BW15" s="268"/>
      <c r="BX15" s="268"/>
      <c r="BY15" s="268"/>
      <c r="BZ15" s="268"/>
      <c r="CA15" s="268"/>
      <c r="CB15" s="268"/>
      <c r="CC15" s="268"/>
      <c r="CD15" s="268"/>
      <c r="CE15" s="268"/>
      <c r="CF15" s="268"/>
      <c r="CG15" s="268"/>
      <c r="CH15" s="268"/>
      <c r="CI15" s="268"/>
      <c r="CJ15" s="268"/>
      <c r="CK15" s="268"/>
      <c r="CL15" s="268"/>
      <c r="CM15" s="268"/>
      <c r="CN15" s="268"/>
      <c r="CO15" s="268"/>
      <c r="CP15" s="268"/>
      <c r="CQ15" s="268"/>
      <c r="CR15" s="268"/>
      <c r="CS15" s="268"/>
      <c r="CT15" s="268"/>
      <c r="CU15" s="268"/>
      <c r="CV15" s="268"/>
      <c r="CW15" s="268"/>
      <c r="CX15" s="268"/>
      <c r="CY15" s="268"/>
      <c r="CZ15" s="268"/>
      <c r="DA15" s="268"/>
      <c r="DB15" s="268"/>
      <c r="DC15" s="268"/>
      <c r="DD15" s="268"/>
      <c r="DE15" s="268"/>
      <c r="DF15" s="268"/>
      <c r="DG15" s="268"/>
      <c r="DH15" s="268"/>
      <c r="DI15" s="268"/>
      <c r="DJ15" s="268"/>
      <c r="DK15" s="268"/>
      <c r="DL15" s="268"/>
      <c r="DM15" s="268"/>
      <c r="DN15" s="268"/>
      <c r="DO15" s="268"/>
      <c r="DP15" s="268"/>
      <c r="DQ15" s="268"/>
      <c r="DR15" s="268"/>
      <c r="DS15" s="268"/>
      <c r="DT15" s="268"/>
      <c r="DU15" s="268"/>
      <c r="DV15" s="268"/>
      <c r="DW15" s="268"/>
      <c r="DX15" s="268"/>
      <c r="DY15" s="268"/>
      <c r="DZ15" s="268"/>
      <c r="EA15" s="268"/>
      <c r="EB15" s="268"/>
      <c r="EC15" s="268"/>
      <c r="ED15" s="268"/>
      <c r="EE15" s="268"/>
      <c r="EF15" s="268"/>
      <c r="EG15" s="268"/>
      <c r="EH15" s="268"/>
      <c r="EI15" s="268"/>
      <c r="EJ15" s="268"/>
      <c r="EK15" s="268"/>
      <c r="EL15" s="268"/>
      <c r="EM15" s="268"/>
      <c r="EN15" s="268"/>
      <c r="EO15" s="268"/>
      <c r="EP15" s="268"/>
      <c r="EQ15" s="268"/>
      <c r="ER15" s="268"/>
      <c r="ES15" s="268"/>
      <c r="ET15" s="268"/>
      <c r="EU15" s="268"/>
      <c r="EV15" s="268"/>
      <c r="EW15" s="268"/>
      <c r="EX15" s="268"/>
      <c r="EY15" s="268"/>
      <c r="EZ15" s="268"/>
      <c r="FA15" s="268"/>
      <c r="FB15" s="268"/>
      <c r="FC15" s="268"/>
      <c r="FD15" s="268"/>
      <c r="FE15" s="268"/>
      <c r="FF15" s="268"/>
      <c r="FG15" s="268"/>
      <c r="FH15" s="268"/>
      <c r="FI15" s="268"/>
      <c r="FJ15" s="268"/>
      <c r="FK15" s="268"/>
      <c r="FL15" s="268"/>
      <c r="FM15" s="268"/>
      <c r="FN15" s="268"/>
      <c r="FO15" s="268"/>
      <c r="FP15" s="268"/>
      <c r="FQ15" s="268"/>
      <c r="FR15" s="268"/>
      <c r="FS15" s="268"/>
      <c r="FT15" s="268"/>
      <c r="FU15" s="268"/>
      <c r="FV15" s="268"/>
      <c r="FW15" s="268"/>
      <c r="FX15" s="268"/>
      <c r="FY15" s="268"/>
      <c r="FZ15" s="268"/>
      <c r="GA15" s="268"/>
      <c r="GB15" s="268"/>
      <c r="GC15" s="268"/>
      <c r="GD15" s="268"/>
      <c r="GE15" s="268"/>
      <c r="GF15" s="268"/>
      <c r="GG15" s="268"/>
      <c r="GH15" s="268"/>
      <c r="GI15" s="268"/>
      <c r="GJ15" s="268"/>
      <c r="GK15" s="268"/>
      <c r="GL15" s="268"/>
      <c r="GM15" s="268"/>
      <c r="GN15" s="268"/>
      <c r="GO15" s="268"/>
      <c r="GP15" s="268"/>
      <c r="GQ15" s="268"/>
      <c r="GR15" s="268"/>
      <c r="GS15" s="268"/>
      <c r="GT15" s="268"/>
      <c r="GU15" s="268"/>
      <c r="GV15" s="268"/>
      <c r="GW15" s="268"/>
      <c r="GX15" s="268"/>
      <c r="GY15" s="268"/>
      <c r="GZ15" s="268"/>
      <c r="HA15" s="268"/>
      <c r="HB15" s="268"/>
      <c r="HC15" s="268"/>
      <c r="HD15" s="268"/>
      <c r="HE15" s="268"/>
      <c r="HF15" s="268"/>
      <c r="HG15" s="268"/>
      <c r="HH15" s="268"/>
      <c r="HI15" s="268"/>
      <c r="HJ15" s="268"/>
      <c r="HK15" s="268"/>
      <c r="HL15" s="268"/>
      <c r="HM15" s="268"/>
      <c r="HN15" s="268"/>
      <c r="HO15" s="268"/>
      <c r="HP15" s="268"/>
      <c r="HQ15" s="268"/>
      <c r="HR15" s="268"/>
      <c r="HS15" s="268"/>
      <c r="HT15" s="268"/>
      <c r="HU15" s="268"/>
      <c r="HV15" s="268"/>
      <c r="HW15" s="268"/>
      <c r="HX15" s="268"/>
      <c r="HY15" s="268"/>
      <c r="HZ15" s="268"/>
      <c r="IA15" s="268"/>
      <c r="IB15" s="268"/>
      <c r="IC15" s="268"/>
      <c r="ID15" s="268"/>
      <c r="IE15" s="268"/>
      <c r="IF15" s="268"/>
      <c r="IG15" s="268"/>
      <c r="IH15" s="268"/>
      <c r="II15" s="268"/>
      <c r="IJ15" s="268"/>
      <c r="IK15" s="268"/>
      <c r="IL15" s="268"/>
      <c r="IM15" s="268"/>
      <c r="IN15" s="268"/>
      <c r="IO15" s="268"/>
      <c r="IP15" s="268"/>
      <c r="IQ15" s="268"/>
      <c r="IR15" s="268"/>
      <c r="IS15" s="268"/>
      <c r="IT15" s="268"/>
      <c r="IU15" s="268"/>
      <c r="IV15" s="268"/>
      <c r="IW15" s="268"/>
      <c r="IX15" s="268"/>
      <c r="IY15" s="268"/>
      <c r="IZ15" s="268"/>
      <c r="JA15" s="268"/>
      <c r="JB15" s="268"/>
      <c r="JC15" s="268"/>
      <c r="JD15" s="268"/>
      <c r="JE15" s="268"/>
      <c r="JF15" s="268"/>
      <c r="JG15" s="268"/>
      <c r="JH15" s="268"/>
      <c r="JI15" s="268"/>
      <c r="JJ15" s="268"/>
      <c r="JK15" s="268"/>
      <c r="JL15" s="268"/>
      <c r="JM15" s="268"/>
      <c r="JN15" s="268"/>
      <c r="JO15" s="268"/>
      <c r="JP15" s="268"/>
      <c r="JQ15" s="268"/>
      <c r="JR15" s="268"/>
      <c r="JS15" s="268"/>
      <c r="JT15" s="268"/>
      <c r="JU15" s="268"/>
      <c r="JV15" s="268"/>
      <c r="JW15" s="268"/>
      <c r="JX15" s="268"/>
      <c r="JY15" s="268"/>
      <c r="JZ15" s="268"/>
      <c r="KA15" s="268"/>
      <c r="KB15" s="268"/>
      <c r="KC15" s="268"/>
      <c r="KD15" s="268"/>
      <c r="KE15" s="268"/>
      <c r="KF15" s="268"/>
      <c r="KG15" s="268"/>
      <c r="KH15" s="268"/>
      <c r="KI15" s="268"/>
      <c r="KJ15" s="268"/>
      <c r="KK15" s="268"/>
      <c r="KL15" s="268"/>
    </row>
    <row r="16" spans="1:298" s="269" customFormat="1" ht="74.25" customHeight="1" thickBot="1" x14ac:dyDescent="0.25">
      <c r="A16" s="365"/>
      <c r="B16" s="373"/>
      <c r="C16" s="370"/>
      <c r="D16" s="383"/>
      <c r="E16" s="370"/>
      <c r="F16" s="370"/>
      <c r="G16" s="370"/>
      <c r="H16" s="370"/>
      <c r="I16" s="370"/>
      <c r="J16" s="378"/>
      <c r="K16" s="370"/>
      <c r="L16" s="374"/>
      <c r="M16" s="374"/>
      <c r="N16" s="370"/>
      <c r="O16" s="265">
        <v>5</v>
      </c>
      <c r="P16" s="271" t="s">
        <v>444</v>
      </c>
      <c r="Q16" s="265" t="str">
        <f t="shared" si="0"/>
        <v>Probabilidad</v>
      </c>
      <c r="R16" s="265" t="s">
        <v>53</v>
      </c>
      <c r="S16" s="265" t="s">
        <v>57</v>
      </c>
      <c r="T16" s="267">
        <f>VLOOKUP(R16&amp;S16,Hoja1!$Q$4:$R$9,2,0)</f>
        <v>0.35</v>
      </c>
      <c r="U16" s="265" t="s">
        <v>59</v>
      </c>
      <c r="V16" s="265" t="s">
        <v>62</v>
      </c>
      <c r="W16" s="265" t="s">
        <v>65</v>
      </c>
      <c r="X16" s="267">
        <f>IF(Q16="Probabilidad",($J$12*T16),IF(Q16="Impacto"," "))</f>
        <v>0.21</v>
      </c>
      <c r="Y16" s="267" t="str">
        <f>IF(Z16&lt;=20%,'Tabla probabilidad'!$B$5,IF(Z16&lt;=40%,'Tabla probabilidad'!$B$6,IF(Z16&lt;=60%,'Tabla probabilidad'!$B$7,IF(Z16&lt;=80%,'Tabla probabilidad'!$B$8,IF(Z16&lt;=100%,'Tabla probabilidad'!$B$9)))))</f>
        <v>Baja</v>
      </c>
      <c r="Z16" s="267">
        <f>IF(R16="Preventivo",(J12-(J12*T16)),IF(R16="Detectivo",(J12-(J12*T16)),IF(R16="Correctivo",(J12))))</f>
        <v>0.39</v>
      </c>
      <c r="AA16" s="377"/>
      <c r="AB16" s="377"/>
      <c r="AC16" s="267" t="str">
        <f t="shared" si="1"/>
        <v>Mayor</v>
      </c>
      <c r="AD16" s="267">
        <f>IF(Q16="Probabilidad",(($M$12-0)),IF(Q16="Impacto",($M$12-($M$12*T16))))</f>
        <v>0.8</v>
      </c>
      <c r="AE16" s="377"/>
      <c r="AF16" s="377"/>
      <c r="AG16" s="373"/>
      <c r="AH16" s="373"/>
      <c r="AI16" s="373"/>
      <c r="AJ16" s="373"/>
      <c r="AK16" s="426"/>
      <c r="AL16" s="373"/>
      <c r="AM16" s="373"/>
      <c r="AN16" s="373"/>
      <c r="AO16" s="268"/>
      <c r="AP16" s="268"/>
      <c r="AQ16" s="268"/>
      <c r="AR16" s="268"/>
      <c r="AS16" s="268"/>
      <c r="AT16" s="268"/>
      <c r="AU16" s="268"/>
      <c r="AV16" s="268"/>
      <c r="AW16" s="268"/>
      <c r="AX16" s="268"/>
      <c r="AY16" s="268"/>
      <c r="AZ16" s="268"/>
      <c r="BA16" s="268"/>
      <c r="BB16" s="268"/>
      <c r="BC16" s="268"/>
      <c r="BD16" s="268"/>
      <c r="BE16" s="268"/>
      <c r="BF16" s="268"/>
      <c r="BG16" s="268"/>
      <c r="BH16" s="268"/>
      <c r="BI16" s="268"/>
      <c r="BJ16" s="268"/>
      <c r="BK16" s="268"/>
      <c r="BL16" s="268"/>
      <c r="BM16" s="268"/>
      <c r="BN16" s="268"/>
      <c r="BO16" s="268"/>
      <c r="BP16" s="268"/>
      <c r="BQ16" s="268"/>
      <c r="BR16" s="268"/>
      <c r="BS16" s="268"/>
      <c r="BT16" s="268"/>
      <c r="BU16" s="268"/>
      <c r="BV16" s="268"/>
      <c r="BW16" s="268"/>
      <c r="BX16" s="268"/>
      <c r="BY16" s="268"/>
      <c r="BZ16" s="268"/>
      <c r="CA16" s="268"/>
      <c r="CB16" s="268"/>
      <c r="CC16" s="268"/>
      <c r="CD16" s="268"/>
      <c r="CE16" s="268"/>
      <c r="CF16" s="268"/>
      <c r="CG16" s="268"/>
      <c r="CH16" s="268"/>
      <c r="CI16" s="268"/>
      <c r="CJ16" s="268"/>
      <c r="CK16" s="268"/>
      <c r="CL16" s="268"/>
      <c r="CM16" s="268"/>
      <c r="CN16" s="268"/>
      <c r="CO16" s="268"/>
      <c r="CP16" s="268"/>
      <c r="CQ16" s="268"/>
      <c r="CR16" s="268"/>
      <c r="CS16" s="268"/>
      <c r="CT16" s="268"/>
      <c r="CU16" s="268"/>
      <c r="CV16" s="268"/>
      <c r="CW16" s="268"/>
      <c r="CX16" s="268"/>
      <c r="CY16" s="268"/>
      <c r="CZ16" s="268"/>
      <c r="DA16" s="268"/>
      <c r="DB16" s="268"/>
      <c r="DC16" s="268"/>
      <c r="DD16" s="268"/>
      <c r="DE16" s="268"/>
      <c r="DF16" s="268"/>
      <c r="DG16" s="268"/>
      <c r="DH16" s="268"/>
      <c r="DI16" s="268"/>
      <c r="DJ16" s="268"/>
      <c r="DK16" s="268"/>
      <c r="DL16" s="268"/>
      <c r="DM16" s="268"/>
      <c r="DN16" s="268"/>
      <c r="DO16" s="268"/>
      <c r="DP16" s="268"/>
      <c r="DQ16" s="268"/>
      <c r="DR16" s="268"/>
      <c r="DS16" s="268"/>
      <c r="DT16" s="268"/>
      <c r="DU16" s="268"/>
      <c r="DV16" s="268"/>
      <c r="DW16" s="268"/>
      <c r="DX16" s="268"/>
      <c r="DY16" s="268"/>
      <c r="DZ16" s="268"/>
      <c r="EA16" s="268"/>
      <c r="EB16" s="268"/>
      <c r="EC16" s="268"/>
      <c r="ED16" s="268"/>
      <c r="EE16" s="268"/>
      <c r="EF16" s="268"/>
      <c r="EG16" s="268"/>
      <c r="EH16" s="268"/>
      <c r="EI16" s="268"/>
      <c r="EJ16" s="268"/>
      <c r="EK16" s="268"/>
      <c r="EL16" s="268"/>
      <c r="EM16" s="268"/>
      <c r="EN16" s="268"/>
      <c r="EO16" s="268"/>
      <c r="EP16" s="268"/>
      <c r="EQ16" s="268"/>
      <c r="ER16" s="268"/>
      <c r="ES16" s="268"/>
      <c r="ET16" s="268"/>
      <c r="EU16" s="268"/>
      <c r="EV16" s="268"/>
      <c r="EW16" s="268"/>
      <c r="EX16" s="268"/>
      <c r="EY16" s="268"/>
      <c r="EZ16" s="268"/>
      <c r="FA16" s="268"/>
      <c r="FB16" s="268"/>
      <c r="FC16" s="268"/>
      <c r="FD16" s="268"/>
      <c r="FE16" s="268"/>
      <c r="FF16" s="268"/>
      <c r="FG16" s="268"/>
      <c r="FH16" s="268"/>
      <c r="FI16" s="268"/>
      <c r="FJ16" s="268"/>
      <c r="FK16" s="268"/>
      <c r="FL16" s="268"/>
      <c r="FM16" s="268"/>
      <c r="FN16" s="268"/>
      <c r="FO16" s="268"/>
      <c r="FP16" s="268"/>
      <c r="FQ16" s="268"/>
      <c r="FR16" s="268"/>
      <c r="FS16" s="268"/>
      <c r="FT16" s="268"/>
      <c r="FU16" s="268"/>
      <c r="FV16" s="268"/>
      <c r="FW16" s="268"/>
      <c r="FX16" s="268"/>
      <c r="FY16" s="268"/>
      <c r="FZ16" s="268"/>
      <c r="GA16" s="268"/>
      <c r="GB16" s="268"/>
      <c r="GC16" s="268"/>
      <c r="GD16" s="268"/>
      <c r="GE16" s="268"/>
      <c r="GF16" s="268"/>
      <c r="GG16" s="268"/>
      <c r="GH16" s="268"/>
      <c r="GI16" s="268"/>
      <c r="GJ16" s="268"/>
      <c r="GK16" s="268"/>
      <c r="GL16" s="268"/>
      <c r="GM16" s="268"/>
      <c r="GN16" s="268"/>
      <c r="GO16" s="268"/>
      <c r="GP16" s="268"/>
      <c r="GQ16" s="268"/>
      <c r="GR16" s="268"/>
      <c r="GS16" s="268"/>
      <c r="GT16" s="268"/>
      <c r="GU16" s="268"/>
      <c r="GV16" s="268"/>
      <c r="GW16" s="268"/>
      <c r="GX16" s="268"/>
      <c r="GY16" s="268"/>
      <c r="GZ16" s="268"/>
      <c r="HA16" s="268"/>
      <c r="HB16" s="268"/>
      <c r="HC16" s="268"/>
      <c r="HD16" s="268"/>
      <c r="HE16" s="268"/>
      <c r="HF16" s="268"/>
      <c r="HG16" s="268"/>
      <c r="HH16" s="268"/>
      <c r="HI16" s="268"/>
      <c r="HJ16" s="268"/>
      <c r="HK16" s="268"/>
      <c r="HL16" s="268"/>
      <c r="HM16" s="268"/>
      <c r="HN16" s="268"/>
      <c r="HO16" s="268"/>
      <c r="HP16" s="268"/>
      <c r="HQ16" s="268"/>
      <c r="HR16" s="268"/>
      <c r="HS16" s="268"/>
      <c r="HT16" s="268"/>
      <c r="HU16" s="268"/>
      <c r="HV16" s="268"/>
      <c r="HW16" s="268"/>
      <c r="HX16" s="268"/>
      <c r="HY16" s="268"/>
      <c r="HZ16" s="268"/>
      <c r="IA16" s="268"/>
      <c r="IB16" s="268"/>
      <c r="IC16" s="268"/>
      <c r="ID16" s="268"/>
      <c r="IE16" s="268"/>
      <c r="IF16" s="268"/>
      <c r="IG16" s="268"/>
      <c r="IH16" s="268"/>
      <c r="II16" s="268"/>
      <c r="IJ16" s="268"/>
      <c r="IK16" s="268"/>
      <c r="IL16" s="268"/>
      <c r="IM16" s="268"/>
      <c r="IN16" s="268"/>
      <c r="IO16" s="268"/>
      <c r="IP16" s="268"/>
      <c r="IQ16" s="268"/>
      <c r="IR16" s="268"/>
      <c r="IS16" s="268"/>
      <c r="IT16" s="268"/>
      <c r="IU16" s="268"/>
      <c r="IV16" s="268"/>
      <c r="IW16" s="268"/>
      <c r="IX16" s="268"/>
      <c r="IY16" s="268"/>
      <c r="IZ16" s="268"/>
      <c r="JA16" s="268"/>
      <c r="JB16" s="268"/>
      <c r="JC16" s="268"/>
      <c r="JD16" s="268"/>
      <c r="JE16" s="268"/>
      <c r="JF16" s="268"/>
      <c r="JG16" s="268"/>
      <c r="JH16" s="268"/>
      <c r="JI16" s="268"/>
      <c r="JJ16" s="268"/>
      <c r="JK16" s="268"/>
      <c r="JL16" s="268"/>
      <c r="JM16" s="268"/>
      <c r="JN16" s="268"/>
      <c r="JO16" s="268"/>
      <c r="JP16" s="268"/>
      <c r="JQ16" s="268"/>
      <c r="JR16" s="268"/>
      <c r="JS16" s="268"/>
      <c r="JT16" s="268"/>
      <c r="JU16" s="268"/>
      <c r="JV16" s="268"/>
      <c r="JW16" s="268"/>
      <c r="JX16" s="268"/>
      <c r="JY16" s="268"/>
      <c r="JZ16" s="268"/>
      <c r="KA16" s="268"/>
      <c r="KB16" s="268"/>
      <c r="KC16" s="268"/>
      <c r="KD16" s="268"/>
      <c r="KE16" s="268"/>
      <c r="KF16" s="268"/>
      <c r="KG16" s="268"/>
      <c r="KH16" s="268"/>
      <c r="KI16" s="268"/>
      <c r="KJ16" s="268"/>
      <c r="KK16" s="268"/>
      <c r="KL16" s="268"/>
    </row>
    <row r="17" spans="1:40" ht="48" customHeight="1" x14ac:dyDescent="0.25">
      <c r="A17" s="365">
        <v>3</v>
      </c>
      <c r="B17" s="586" t="s">
        <v>576</v>
      </c>
      <c r="C17" s="370" t="s">
        <v>318</v>
      </c>
      <c r="D17" s="379" t="s">
        <v>446</v>
      </c>
      <c r="E17" s="370" t="s">
        <v>326</v>
      </c>
      <c r="F17" s="370" t="s">
        <v>320</v>
      </c>
      <c r="G17" s="370" t="s">
        <v>306</v>
      </c>
      <c r="H17" s="370">
        <v>0.5</v>
      </c>
      <c r="I17" s="370" t="str">
        <f>IF(H17&lt;=2,'Tabla probabilidad'!$B$5,IF(H17&lt;=24,'Tabla probabilidad'!$B$6,IF(H17&lt;=500,'Tabla probabilidad'!$B$7,IF(H17&lt;=5000,'Tabla probabilidad'!$B$8,IF(H17&gt;5000,'Tabla probabilidad'!$B$9)))))</f>
        <v>Muy Baja</v>
      </c>
      <c r="J17" s="378">
        <f>IF(H17&lt;=2,'Tabla probabilidad'!$D$5,IF(H17&lt;=24,'Tabla probabilidad'!$D$6,IF(H17&lt;=500,'Tabla probabilidad'!$D$7,IF(H17&lt;=5000,'Tabla probabilidad'!$D$8,IF(H17&gt;5000,'Tabla probabilidad'!$D$9)))))</f>
        <v>0.2</v>
      </c>
      <c r="K17" s="370" t="s">
        <v>315</v>
      </c>
      <c r="L17" s="370" t="str">
        <f>IF(K17="El riesgo afecta la imagen de alguna área de la organización","Leve",IF(K17="El riesgo afecta la imagen de la entidad internamente, de conocimiento general, nivel interno, alta dirección, contratista y/o de provedores","Menor",IF(K17="El riesgo afecta la imagen de la entidad con algunos usuarios de relevancia frente al logro de los objetivos","Moderado",IF(K17="El riesgo afecta la imagen de de la entidad con efecto publicitario sostenido a nivel del sector justicia","Mayor",IF(K17="El riesgo afecta la imagen de la entidad a nivel nacional, con efecto publicitarios sostenible a nivel país","Catastrófico",IF(K17="Impacto que afecte la ejecución presupuestal en un valor ≥0,5%.","Leve",IF(K17="Impacto que afecte la ejecución presupuestal en un valor ≥1%.","Menor",IF(K17="Impacto que afecte la ejecución presupuestal en un valor ≥5%.","Moderado",IF(K17="Impacto que afecte la ejecución presupuestal en un valor ≥20%.","Mayor",IF(K17="Impacto que afecte la ejecución presupuestal en un valor ≥50%.","Catastrófico",IF(K17="Incumplimiento máximo del 5% de la meta planeada","Leve",IF(K17="Incumplimiento máximo del 15% de la meta planeada","Menor",IF(K17="Incumplimiento máximo del 20% de la meta planeada","Moderado",IF(K17="Incumplimiento máximo del 50% de la meta planeada","Mayor",IF(K17="Incumplimiento máximo del 80% de la meta planeada","Catastrófico",IF(K17="Cualquier afectación a la violacion de los derechos de los ciudadanos se considera con consecuencias altas","Mayor",IF(K17="Cualquier afectación a la violacion de los derechos de los ciudadanos se considera con consecuencias desastrosas","Catastrófico",IF(K17="Afecta la Prestación del Servicio de Administración de Justicia en 5%","Leve",IF(K17="Afecta la Prestación del Servicio de Administración de Justicia en 10%","Menor",IF(K17="Afecta la Prestación del Servicio de Administración de Justicia en 15%","Moderado",IF(K17="Afecta la Prestación del Servicio de Administración de Justicia en 20%","Mayor",IF(K17="Afecta la Prestación del Servicio de Administración de Justicia en más del 50%","Catastrófico",IF(K17="Cualquier acto indebido de los servidores judiciales genera altas consecuencias para la entidad","Mayor",IF(K17="Cualquier acto indebido de los servidores judiciales genera consecuencias desastrosas para la entidad","Catastrófico",IF(K17="Si el hecho llegara a presentarse, tendría consecuencias o efectos mínimos sobre la entidad","Leve",IF(K17="Si el hecho llegara a presentarse, tendría bajo impacto o efecto sobre la entidad","Menor",IF(K17="Si el hecho llegara a presentarse, tendría medianas consecuencias o efectos sobre la entidad","Moderado",IF(K17="Si el hecho llegara a presentarse, tendría altas consecuencias o efectos sobre la entidad","Mayor",IF(K17="Si el hecho llegara a presentarse, tendría desastrosas consecuencias o efectos sobre la entidad","Catastrófico")))))))))))))))))))))))))))))</f>
        <v>Moderado</v>
      </c>
      <c r="M17" s="370" t="str">
        <f>IF(K17="El riesgo afecta la imagen de alguna área de la organización","20%",IF(K17="El riesgo afecta la imagen de la entidad internamente, de conocimiento general, nivel interno, alta dirección, contratista y/o de provedores","40%",IF(K17="El riesgo afecta la imagen de la entidad con algunos usuarios de relevancia frente al logro de los objetivos","60%",IF(K17="El riesgo afecta la imagen de de la entidad con efecto publicitario sostenido a nivel del sector justicia","80%",IF(K17="El riesgo afecta la imagen de la entidad a nivel nacional, con efecto publicitarios sostenible a nivel país","100%",IF(K17="Impacto que afecte la ejecución presupuestal en un valor ≥0,5%.","20%",IF(K17="Impacto que afecte la ejecución presupuestal en un valor ≥1%.","40%",IF(K17="Impacto que afecte la ejecución presupuestal en un valor ≥5%.","60%",IF(K17="Impacto que afecte la ejecución presupuestal en un valor ≥20%.","80%",IF(K17="Impacto que afecte la ejecución presupuestal en un valor ≥50%.","100%",IF(K17="Incumplimiento máximo del 5% de la meta planeada","20%",IF(K17="Incumplimiento máximo del 15% de la meta planeada","40%",IF(K17="Incumplimiento máximo del 20% de la meta planeada","60%",IF(K17="Incumplimiento máximo del 50% de la meta planeada","80%",IF(K17="Incumplimiento máximo del 80% de la meta planeada","100%",IF(K17="Cualquier afectación a la violacion de los derechos de los ciudadanos se considera con consecuencias altas","80%",IF(K17="Cualquier afectación a la violacion de los derechos de los ciudadanos se considera con consecuencias desastrosas","100%",IF(K17="Afecta la Prestación del Servicio de Administración de Justicia en 5%","20%",IF(K17="Afecta la Prestación del Servicio de Administración de Justicia en 10%","40%",IF(K17="Afecta la Prestación del Servicio de Administración de Justicia en 15%","60%",IF(K17="Afecta la Prestación del Servicio de Administración de Justicia en 20%","80%",IF(K17="Afecta la Prestación del Servicio de Administración de Justicia en más del 50%","100%",IF(K17="Cualquier acto indebido de los servidores judiciales genera altas consecuencias para la entidad","80%",IF(K17="Cualquier acto indebido de los servidores judiciales genera consecuencias desastrosas para la entidad","100%",IF(K17="Si el hecho llegara a presentarse, tendría consecuencias o efectos mínimos sobre la entidad","20%",IF(K17="Si el hecho llegara a presentarse, tendría bajo impacto o efecto sobre la entidad","40%",IF(K17="Si el hecho llegara a presentarse, tendría medianas consecuencias o efectos sobre la entidad","60%",IF(K17="Si el hecho llegara a presentarse, tendría altas consecuencias o efectos sobre la entidad","80%",IF(K17="Si el hecho llegara a presentarse, tendría desastrosas consecuencias o efectos sobre la entidad","100%")))))))))))))))))))))))))))))</f>
        <v>60%</v>
      </c>
      <c r="N17" s="370" t="str">
        <f>VLOOKUP((I17&amp;L17),Hoja1!$B$4:$C$28,2,0)</f>
        <v>Moderado</v>
      </c>
      <c r="O17" s="265">
        <v>1</v>
      </c>
      <c r="P17" s="270" t="s">
        <v>321</v>
      </c>
      <c r="Q17" s="265" t="str">
        <f t="shared" si="0"/>
        <v>Probabilidad</v>
      </c>
      <c r="R17" s="265" t="s">
        <v>52</v>
      </c>
      <c r="S17" s="265" t="s">
        <v>57</v>
      </c>
      <c r="T17" s="267">
        <f>VLOOKUP(R17&amp;S17,Hoja1!$Q$4:$R$9,2,0)</f>
        <v>0.45</v>
      </c>
      <c r="U17" s="265" t="s">
        <v>59</v>
      </c>
      <c r="V17" s="265" t="s">
        <v>62</v>
      </c>
      <c r="W17" s="265" t="s">
        <v>65</v>
      </c>
      <c r="X17" s="267">
        <f>IF(Q17="Probabilidad",($J$17*T17),IF(Q17="Impacto"," "))</f>
        <v>9.0000000000000011E-2</v>
      </c>
      <c r="Y17" s="267" t="str">
        <f>IF(Z17&lt;=20%,'Tabla probabilidad'!$B$5,IF(Z17&lt;=40%,'Tabla probabilidad'!$B$6,IF(Z17&lt;=60%,'Tabla probabilidad'!$B$7,IF(Z17&lt;=80%,'Tabla probabilidad'!$B$8,IF(Z17&lt;=100%,'Tabla probabilidad'!$B$9)))))</f>
        <v>Muy Baja</v>
      </c>
      <c r="Z17" s="267">
        <f>IF(R17="Preventivo",(J17-(J17*T17)),IF(R17="Detectivo",(J17-(J17*T17)),IF(R17="Correctivo",(J17))))</f>
        <v>0.11</v>
      </c>
      <c r="AA17" s="375" t="str">
        <f>IF(AB17&lt;=20%,'Tabla probabilidad'!$B$5,IF(AB17&lt;=40%,'Tabla probabilidad'!$B$6,IF(AB17&lt;=60%,'Tabla probabilidad'!$B$7,IF(AB17&lt;=80%,'Tabla probabilidad'!$B$8,IF(AB17&lt;=100%,'Tabla probabilidad'!$B$9)))))</f>
        <v>Muy Baja</v>
      </c>
      <c r="AB17" s="375">
        <f>AVERAGE(Z17:Z21)</f>
        <v>0.11000000000000001</v>
      </c>
      <c r="AC17" s="267" t="str">
        <f t="shared" si="1"/>
        <v>Moderado</v>
      </c>
      <c r="AD17" s="267">
        <f>IF(Q17="Probabilidad",(($M$17-0)),IF(Q17="Impacto",($M$17-($M$17*T17))))</f>
        <v>0.6</v>
      </c>
      <c r="AE17" s="375" t="str">
        <f>IF(AF17&lt;=20%,"Leve",IF(AF17&lt;=40%,"Menor",IF(AF17&lt;=60%,"Moderado",IF(AF17&lt;=80%,"Mayor",IF(AF17&lt;=100%,"Catastrófico")))))</f>
        <v>Moderado</v>
      </c>
      <c r="AF17" s="375">
        <f>AVERAGE(AD17:AD21)</f>
        <v>0.6</v>
      </c>
      <c r="AG17" s="371" t="str">
        <f>VLOOKUP(AA17&amp;AE17,Hoja1!$B$4:$C$28,2,0)</f>
        <v>Moderado</v>
      </c>
      <c r="AH17" s="371" t="s">
        <v>290</v>
      </c>
      <c r="AI17" s="357"/>
      <c r="AJ17" s="357"/>
      <c r="AK17" s="357"/>
      <c r="AL17" s="357"/>
      <c r="AM17" s="428"/>
      <c r="AN17" s="360"/>
    </row>
    <row r="18" spans="1:40" ht="55.5" customHeight="1" x14ac:dyDescent="0.25">
      <c r="A18" s="365"/>
      <c r="B18" s="587"/>
      <c r="C18" s="370"/>
      <c r="D18" s="380"/>
      <c r="E18" s="370"/>
      <c r="F18" s="370"/>
      <c r="G18" s="370"/>
      <c r="H18" s="370"/>
      <c r="I18" s="370"/>
      <c r="J18" s="378"/>
      <c r="K18" s="370"/>
      <c r="L18" s="374"/>
      <c r="M18" s="374"/>
      <c r="N18" s="370"/>
      <c r="O18" s="265">
        <v>2</v>
      </c>
      <c r="P18" s="270" t="s">
        <v>322</v>
      </c>
      <c r="Q18" s="265" t="str">
        <f t="shared" si="0"/>
        <v>Probabilidad</v>
      </c>
      <c r="R18" s="265" t="s">
        <v>52</v>
      </c>
      <c r="S18" s="265" t="s">
        <v>57</v>
      </c>
      <c r="T18" s="267">
        <f>VLOOKUP(R18&amp;S18,Hoja1!$Q$4:$R$9,2,0)</f>
        <v>0.45</v>
      </c>
      <c r="U18" s="265" t="s">
        <v>59</v>
      </c>
      <c r="V18" s="265" t="s">
        <v>62</v>
      </c>
      <c r="W18" s="265" t="s">
        <v>65</v>
      </c>
      <c r="X18" s="267">
        <f>IF(Q18="Probabilidad",($J$17*T18),IF(Q18="Impacto"," "))</f>
        <v>9.0000000000000011E-2</v>
      </c>
      <c r="Y18" s="267" t="str">
        <f>IF(Z18&lt;=20%,'Tabla probabilidad'!$B$5,IF(Z18&lt;=40%,'Tabla probabilidad'!$B$6,IF(Z18&lt;=60%,'Tabla probabilidad'!$B$7,IF(Z18&lt;=80%,'Tabla probabilidad'!$B$8,IF(Z18&lt;=100%,'Tabla probabilidad'!$B$9)))))</f>
        <v>Muy Baja</v>
      </c>
      <c r="Z18" s="267">
        <f>IF(R18="Preventivo",(J17-(J17*T18)),IF(R18="Detectivo",(J17-(J17*T18)),IF(R18="Correctivo",(J17))))</f>
        <v>0.11</v>
      </c>
      <c r="AA18" s="376"/>
      <c r="AB18" s="376"/>
      <c r="AC18" s="267" t="str">
        <f t="shared" si="1"/>
        <v>Moderado</v>
      </c>
      <c r="AD18" s="267">
        <f>IF(Q18="Probabilidad",(($M$17-0)),IF(Q18="Impacto",($M$17-($M$17*T18))))</f>
        <v>0.6</v>
      </c>
      <c r="AE18" s="376"/>
      <c r="AF18" s="376"/>
      <c r="AG18" s="372"/>
      <c r="AH18" s="372"/>
      <c r="AI18" s="358"/>
      <c r="AJ18" s="358"/>
      <c r="AK18" s="358"/>
      <c r="AL18" s="358"/>
      <c r="AM18" s="429"/>
      <c r="AN18" s="360"/>
    </row>
    <row r="19" spans="1:40" ht="42" customHeight="1" x14ac:dyDescent="0.25">
      <c r="A19" s="365"/>
      <c r="B19" s="587"/>
      <c r="C19" s="370"/>
      <c r="D19" s="380"/>
      <c r="E19" s="370"/>
      <c r="F19" s="370"/>
      <c r="G19" s="370"/>
      <c r="H19" s="370"/>
      <c r="I19" s="370"/>
      <c r="J19" s="378"/>
      <c r="K19" s="370"/>
      <c r="L19" s="374"/>
      <c r="M19" s="374"/>
      <c r="N19" s="370"/>
      <c r="O19" s="265">
        <v>3</v>
      </c>
      <c r="P19" s="270" t="s">
        <v>323</v>
      </c>
      <c r="Q19" s="265" t="str">
        <f t="shared" si="0"/>
        <v>Probabilidad</v>
      </c>
      <c r="R19" s="265" t="s">
        <v>52</v>
      </c>
      <c r="S19" s="265" t="s">
        <v>57</v>
      </c>
      <c r="T19" s="267">
        <f>VLOOKUP(R19&amp;S19,Hoja1!$Q$4:$R$9,2,0)</f>
        <v>0.45</v>
      </c>
      <c r="U19" s="265" t="s">
        <v>59</v>
      </c>
      <c r="V19" s="265" t="s">
        <v>62</v>
      </c>
      <c r="W19" s="265" t="s">
        <v>65</v>
      </c>
      <c r="X19" s="267">
        <f>IF(Q19="Probabilidad",($J$17*T19),IF(Q19="Impacto"," "))</f>
        <v>9.0000000000000011E-2</v>
      </c>
      <c r="Y19" s="267" t="str">
        <f>IF(Z19&lt;=20%,'Tabla probabilidad'!$B$5,IF(Z19&lt;=40%,'Tabla probabilidad'!$B$6,IF(Z19&lt;=60%,'Tabla probabilidad'!$B$7,IF(Z19&lt;=80%,'Tabla probabilidad'!$B$8,IF(Z19&lt;=100%,'Tabla probabilidad'!$B$9)))))</f>
        <v>Muy Baja</v>
      </c>
      <c r="Z19" s="267">
        <f>IF(R19="Preventivo",(J17-(J17*T19)),IF(R19="Detectivo",(J17-(J17*T19)),IF(R19="Correctivo",(J17))))</f>
        <v>0.11</v>
      </c>
      <c r="AA19" s="376"/>
      <c r="AB19" s="376"/>
      <c r="AC19" s="267" t="str">
        <f t="shared" si="1"/>
        <v>Moderado</v>
      </c>
      <c r="AD19" s="267">
        <f>IF(Q19="Probabilidad",(($M$17-0)),IF(Q19="Impacto",($M$17-($M$17*T19))))</f>
        <v>0.6</v>
      </c>
      <c r="AE19" s="376"/>
      <c r="AF19" s="376"/>
      <c r="AG19" s="372"/>
      <c r="AH19" s="372"/>
      <c r="AI19" s="358"/>
      <c r="AJ19" s="358"/>
      <c r="AK19" s="358"/>
      <c r="AL19" s="358"/>
      <c r="AM19" s="429"/>
      <c r="AN19" s="360"/>
    </row>
    <row r="20" spans="1:40" ht="96.75" customHeight="1" thickBot="1" x14ac:dyDescent="0.3">
      <c r="A20" s="365"/>
      <c r="B20" s="587"/>
      <c r="C20" s="370"/>
      <c r="D20" s="380"/>
      <c r="E20" s="370"/>
      <c r="F20" s="370"/>
      <c r="G20" s="370"/>
      <c r="H20" s="370"/>
      <c r="I20" s="370"/>
      <c r="J20" s="378"/>
      <c r="K20" s="370"/>
      <c r="L20" s="374"/>
      <c r="M20" s="374"/>
      <c r="N20" s="370"/>
      <c r="O20" s="265">
        <v>4</v>
      </c>
      <c r="P20" s="271" t="s">
        <v>324</v>
      </c>
      <c r="Q20" s="265" t="str">
        <f t="shared" si="0"/>
        <v>Probabilidad</v>
      </c>
      <c r="R20" s="265" t="s">
        <v>52</v>
      </c>
      <c r="S20" s="265" t="s">
        <v>57</v>
      </c>
      <c r="T20" s="267">
        <f>VLOOKUP(R20&amp;S20,Hoja1!$Q$4:$R$9,2,0)</f>
        <v>0.45</v>
      </c>
      <c r="U20" s="265" t="s">
        <v>59</v>
      </c>
      <c r="V20" s="265" t="s">
        <v>62</v>
      </c>
      <c r="W20" s="265" t="s">
        <v>65</v>
      </c>
      <c r="X20" s="267">
        <f>IF(Q20="Probabilidad",($J$17*T20),IF(Q20="Impacto"," "))</f>
        <v>9.0000000000000011E-2</v>
      </c>
      <c r="Y20" s="267" t="str">
        <f>IF(Z20&lt;=20%,'Tabla probabilidad'!$B$5,IF(Z20&lt;=40%,'Tabla probabilidad'!$B$6,IF(Z20&lt;=60%,'Tabla probabilidad'!$B$7,IF(Z20&lt;=80%,'Tabla probabilidad'!$B$8,IF(Z20&lt;=100%,'Tabla probabilidad'!$B$9)))))</f>
        <v>Muy Baja</v>
      </c>
      <c r="Z20" s="267">
        <f>IF(R20="Preventivo",(J17-(J17*T20)),IF(R20="Detectivo",(J17-(J17*T20)),IF(R20="Correctivo",(J17))))</f>
        <v>0.11</v>
      </c>
      <c r="AA20" s="376"/>
      <c r="AB20" s="376"/>
      <c r="AC20" s="267" t="str">
        <f t="shared" si="1"/>
        <v>Moderado</v>
      </c>
      <c r="AD20" s="267">
        <f>IF(Q20="Probabilidad",(($M$17-0)),IF(Q20="Impacto",($M$17-($M$17*T20))))</f>
        <v>0.6</v>
      </c>
      <c r="AE20" s="376"/>
      <c r="AF20" s="376"/>
      <c r="AG20" s="372"/>
      <c r="AH20" s="372"/>
      <c r="AI20" s="358"/>
      <c r="AJ20" s="358"/>
      <c r="AK20" s="358"/>
      <c r="AL20" s="358"/>
      <c r="AM20" s="429"/>
      <c r="AN20" s="360"/>
    </row>
    <row r="21" spans="1:40" ht="104.25" customHeight="1" x14ac:dyDescent="0.25">
      <c r="A21" s="349"/>
      <c r="B21" s="588"/>
      <c r="C21" s="370"/>
      <c r="D21" s="380"/>
      <c r="E21" s="371"/>
      <c r="F21" s="371"/>
      <c r="G21" s="370"/>
      <c r="H21" s="371"/>
      <c r="I21" s="371"/>
      <c r="J21" s="375"/>
      <c r="K21" s="370"/>
      <c r="L21" s="374"/>
      <c r="M21" s="374"/>
      <c r="N21" s="371"/>
      <c r="O21" s="272">
        <v>5</v>
      </c>
      <c r="P21" s="273" t="s">
        <v>325</v>
      </c>
      <c r="Q21" s="272" t="str">
        <f t="shared" si="0"/>
        <v>Probabilidad</v>
      </c>
      <c r="R21" s="272" t="s">
        <v>52</v>
      </c>
      <c r="S21" s="272" t="s">
        <v>57</v>
      </c>
      <c r="T21" s="274">
        <f>VLOOKUP(R21&amp;S21,Hoja1!$Q$4:$R$9,2,0)</f>
        <v>0.45</v>
      </c>
      <c r="U21" s="272" t="s">
        <v>59</v>
      </c>
      <c r="V21" s="272" t="s">
        <v>62</v>
      </c>
      <c r="W21" s="272" t="s">
        <v>65</v>
      </c>
      <c r="X21" s="274">
        <f>IF(Q21="Probabilidad",($J$17*T21),IF(Q21="Impacto"," "))</f>
        <v>9.0000000000000011E-2</v>
      </c>
      <c r="Y21" s="274" t="str">
        <f>IF(Z21&lt;=20%,'Tabla probabilidad'!$B$5,IF(Z21&lt;=40%,'Tabla probabilidad'!$B$6,IF(Z21&lt;=60%,'Tabla probabilidad'!$B$7,IF(Z21&lt;=80%,'Tabla probabilidad'!$B$8,IF(Z21&lt;=100%,'Tabla probabilidad'!$B$9)))))</f>
        <v>Muy Baja</v>
      </c>
      <c r="Z21" s="274">
        <f>IF(R21="Preventivo",(J17-(J17*T21)),IF(R21="Detectivo",(J17-(J17*T21)),IF(R21="Correctivo",(J17))))</f>
        <v>0.11</v>
      </c>
      <c r="AA21" s="377"/>
      <c r="AB21" s="376"/>
      <c r="AC21" s="274" t="str">
        <f t="shared" si="1"/>
        <v>Moderado</v>
      </c>
      <c r="AD21" s="274">
        <f>IF(Q21="Probabilidad",(($M$17-0)),IF(Q21="Impacto",($M$17-($M$17*T21))))</f>
        <v>0.6</v>
      </c>
      <c r="AE21" s="376"/>
      <c r="AF21" s="376"/>
      <c r="AG21" s="372"/>
      <c r="AH21" s="372"/>
      <c r="AI21" s="358"/>
      <c r="AJ21" s="358"/>
      <c r="AK21" s="358"/>
      <c r="AL21" s="358"/>
      <c r="AM21" s="429"/>
      <c r="AN21" s="357"/>
    </row>
    <row r="22" spans="1:40" ht="102" customHeight="1" x14ac:dyDescent="0.25">
      <c r="A22" s="365">
        <v>6</v>
      </c>
      <c r="B22" s="349" t="s">
        <v>398</v>
      </c>
      <c r="C22" s="360" t="s">
        <v>403</v>
      </c>
      <c r="D22" s="369" t="s">
        <v>445</v>
      </c>
      <c r="E22" s="360" t="s">
        <v>399</v>
      </c>
      <c r="F22" s="360" t="s">
        <v>400</v>
      </c>
      <c r="G22" s="360" t="s">
        <v>360</v>
      </c>
      <c r="H22" s="360">
        <v>120</v>
      </c>
      <c r="I22" s="367" t="str">
        <f>IF(H22&lt;=2,'Tabla probabilidad'!$B$5,IF(H22&lt;=24,'Tabla probabilidad'!$B$6,IF(H22&lt;=500,'Tabla probabilidad'!$B$7,IF(H22&lt;=5000,'Tabla probabilidad'!$B$8,IF(H22&gt;5000,'Tabla probabilidad'!$B$9)))))</f>
        <v>Media</v>
      </c>
      <c r="J22" s="368">
        <f>IF(H22&lt;=2,'Tabla probabilidad'!$D$5,IF(H22&lt;=24,'Tabla probabilidad'!$D$6,IF(H22&lt;=500,'Tabla probabilidad'!$D$7,IF(H22&lt;=5000,'Tabla probabilidad'!$D$8,IF(H22&gt;5000,'Tabla probabilidad'!$D$9)))))</f>
        <v>0.6</v>
      </c>
      <c r="K22" s="360" t="s">
        <v>336</v>
      </c>
      <c r="L22" s="360" t="str">
        <f>IF(K22="El riesgo afecta la imagen de alguna área de la organización","Leve",IF(K22="El riesgo afecta la imagen de la entidad internamente, de conocimiento general, nivel interno, alta dirección, contratista y/o de provedores","Menor",IF(K22="El riesgo afecta la imagen de la entidad con algunos usuarios de relevancia frente al logro de los objetivos","Moderado",IF(K22="El riesgo afecta la imagen de de la entidad con efecto publicitario sostenido a nivel del sector justicia","Mayor",IF(K22="El riesgo afecta la imagen de la entidad a nivel nacional, con efecto publicitarios sostenible a nivel país","Catastrófico",IF(K22="Impacto que afecte la ejecución presupuestal en un valor ≥0,5%.","Leve",IF(K22="Impacto que afecte la ejecución presupuestal en un valor ≥1%.","Menor",IF(K22="Impacto que afecte la ejecución presupuestal en un valor ≥5%.","Moderado",IF(K22="Impacto que afecte la ejecución presupuestal en un valor ≥20%.","Mayor",IF(K22="Impacto que afecte la ejecución presupuestal en un valor ≥50%.","Catastrófico",IF(K22="Incumplimiento máximo del 5% de la meta planeada","Leve",IF(K22="Incumplimiento máximo del 15% de la meta planeada","Menor",IF(K22="Incumplimiento máximo del 20% de la meta planeada","Moderado",IF(K22="Incumplimiento máximo del 50% de la meta planeada","Mayor",IF(K22="Incumplimiento máximo del 80% de la meta planeada","Catastrófico",IF(K22="Cualquier afectación a la violacion de los derechos de los ciudadanos se considera con consecuencias altas","Mayor",IF(K22="Cualquier afectación a la violacion de los derechos de los ciudadanos se considera con consecuencias desastrosas","Catastrófico",IF(K22="Afecta la Prestación del Servicio de Administración de Justicia en 5%","Leve",IF(K22="Afecta la Prestación del Servicio de Administración de Justicia en 10%","Menor",IF(K22="Afecta la Prestación del Servicio de Administración de Justicia en 15%","Moderado",IF(K22="Afecta la Prestación del Servicio de Administración de Justicia en 20%","Mayor",IF(K22="Afecta la Prestación del Servicio de Administración de Justicia en más del 50%","Catastrófico",IF(K22="Cualquier acto indebido de los servidores judiciales genera altas consecuencias para la entidad","Mayor",IF(K22="Cualquier acto indebido de los servidores judiciales genera consecuencias desastrosas para la entidad","Catastrófico",IF(K22="Si el hecho llegara a presentarse, tendría consecuencias o efectos mínimos sobre la entidad","Leve",IF(K22="Si el hecho llegara a presentarse, tendría bajo impacto o efecto sobre la entidad","Menor",IF(K22="Si el hecho llegara a presentarse, tendría medianas consecuencias o efectos sobre la entidad","Moderado",IF(K22="Si el hecho llegara a presentarse, tendría altas consecuencias o efectos sobre la entidad","Mayor",IF(K22="Si el hecho llegara a presentarse, tendría desastrosas consecuencias o efectos sobre la entidad","Catastrófico")))))))))))))))))))))))))))))</f>
        <v>Moderado</v>
      </c>
      <c r="M22" s="360" t="str">
        <f>IF(K22="El riesgo afecta la imagen de alguna área de la organización","20%",IF(K22="El riesgo afecta la imagen de la entidad internamente, de conocimiento general, nivel interno, alta dirección, contratista y/o de provedores","40%",IF(K22="El riesgo afecta la imagen de la entidad con algunos usuarios de relevancia frente al logro de los objetivos","60%",IF(K22="El riesgo afecta la imagen de de la entidad con efecto publicitario sostenido a nivel del sector justicia","80%",IF(K22="El riesgo afecta la imagen de la entidad a nivel nacional, con efecto publicitarios sostenible a nivel país","100%",IF(K22="Impacto que afecte la ejecución presupuestal en un valor ≥0,5%.","20%",IF(K22="Impacto que afecte la ejecución presupuestal en un valor ≥1%.","40%",IF(K22="Impacto que afecte la ejecución presupuestal en un valor ≥5%.","60%",IF(K22="Impacto que afecte la ejecución presupuestal en un valor ≥20%.","80%",IF(K22="Impacto que afecte la ejecución presupuestal en un valor ≥50%.","100%",IF(K22="Incumplimiento máximo del 5% de la meta planeada","20%",IF(K22="Incumplimiento máximo del 15% de la meta planeada","40%",IF(K22="Incumplimiento máximo del 20% de la meta planeada","60%",IF(K22="Incumplimiento máximo del 50% de la meta planeada","80%",IF(K22="Incumplimiento máximo del 80% de la meta planeada","100%",IF(K22="Cualquier afectación a la violacion de los derechos de los ciudadanos se considera con consecuencias altas","80%",IF(K22="Cualquier afectación a la violacion de los derechos de los ciudadanos se considera con consecuencias desastrosas","100%",IF(K22="Afecta la Prestación del Servicio de Administración de Justicia en 5%","20%",IF(K22="Afecta la Prestación del Servicio de Administración de Justicia en 10%","40%",IF(K22="Afecta la Prestación del Servicio de Administración de Justicia en 15%","60%",IF(K22="Afecta la Prestación del Servicio de Administración de Justicia en 20%","80%",IF(K22="Afecta la Prestación del Servicio de Administración de Justicia en más del 50%","100%",IF(K22="Cualquier acto indebido de los servidores judiciales genera altas consecuencias para la entidad","80%",IF(K22="Cualquier acto indebido de los servidores judiciales genera consecuencias desastrosas para la entidad","100%",IF(K22="Si el hecho llegara a presentarse, tendría consecuencias o efectos mínimos sobre la entidad","20%",IF(K22="Si el hecho llegara a presentarse, tendría bajo impacto o efecto sobre la entidad","40%",IF(K22="Si el hecho llegara a presentarse, tendría medianas consecuencias o efectos sobre la entidad","60%",IF(K22="Si el hecho llegara a presentarse, tendría altas consecuencias o efectos sobre la entidad","80%",IF(K22="Si el hecho llegara a presentarse, tendría desastrosas consecuencias o efectos sobre la entidad","100%")))))))))))))))))))))))))))))</f>
        <v>60%</v>
      </c>
      <c r="N22" s="360" t="str">
        <f>VLOOKUP((I22&amp;L22),Hoja1!$B$4:$C$28,2,0)</f>
        <v>Moderado</v>
      </c>
      <c r="O22" s="260">
        <v>1</v>
      </c>
      <c r="P22" s="262" t="s">
        <v>338</v>
      </c>
      <c r="Q22" s="260" t="str">
        <f>IF(R22="Preventivo","Probabilidad",IF(R22="Detectivo","Probabilidad", IF(R22="Correctivo","Impacto")))</f>
        <v>Probabilidad</v>
      </c>
      <c r="R22" s="260" t="s">
        <v>52</v>
      </c>
      <c r="S22" s="260" t="s">
        <v>57</v>
      </c>
      <c r="T22" s="261">
        <f>VLOOKUP(R22&amp;S22,Hoja1!$Q$4:$R$9,2,0)</f>
        <v>0.45</v>
      </c>
      <c r="U22" s="260" t="s">
        <v>59</v>
      </c>
      <c r="V22" s="260" t="s">
        <v>62</v>
      </c>
      <c r="W22" s="260" t="s">
        <v>65</v>
      </c>
      <c r="X22" s="261">
        <f>IF(Q22="Probabilidad",($J$22*T22),IF(Q22="Impacto"," "))</f>
        <v>0.27</v>
      </c>
      <c r="Y22" s="261" t="str">
        <f>IF(Z22&lt;=20%,'Tabla probabilidad'!$B$5,IF(Z22&lt;=40%,'Tabla probabilidad'!$B$6,IF(Z22&lt;=60%,'Tabla probabilidad'!$B$7,IF(Z22&lt;=80%,'Tabla probabilidad'!$B$8,IF(Z22&lt;=100%,'Tabla probabilidad'!$B$9)))))</f>
        <v>Baja</v>
      </c>
      <c r="Z22" s="261">
        <f>IF(R22="Preventivo",(J22-(J22*T22)),IF(R22="Detectivo",(J22-(J22*T22)),IF(R22="Correctivo",(J22))))</f>
        <v>0.32999999999999996</v>
      </c>
      <c r="AA22" s="354" t="str">
        <f>IF(AB22&lt;=20%,'Tabla probabilidad'!$B$5,IF(AB22&lt;=40%,'Tabla probabilidad'!$B$6,IF(AB22&lt;=60%,'Tabla probabilidad'!$B$7,IF(AB22&lt;=80%,'Tabla probabilidad'!$B$8,IF(AB22&lt;=100%,'Tabla probabilidad'!$B$9)))))</f>
        <v>Baja</v>
      </c>
      <c r="AB22" s="354">
        <f>AVERAGE(Z22:Z26)</f>
        <v>0.34199999999999997</v>
      </c>
      <c r="AC22" s="261" t="str">
        <f>IF(AD22&lt;=20%,"Leve",IF(AD22&lt;=40%,"Menor",IF(AD22&lt;=60%,"Moderado",IF(AD22&lt;=80%,"Mayor",IF(AD22&lt;=100%,"Catastrófico")))))</f>
        <v>Moderado</v>
      </c>
      <c r="AD22" s="261">
        <f>IF(Q22="Probabilidad",(($M$22-0)),IF(Q22="Impacto",($M$22-($M$22*T22))))</f>
        <v>0.6</v>
      </c>
      <c r="AE22" s="354" t="str">
        <f>IF(AF22&lt;=20%,"Leve",IF(AF22&lt;=40%,"Menor",IF(AF22&lt;=60%,"Moderado",IF(AF22&lt;=80%,"Mayor",IF(AF22&lt;=100%,"Catastrófico")))))</f>
        <v>Moderado</v>
      </c>
      <c r="AF22" s="354">
        <f>AVERAGE(AD22:AD26)</f>
        <v>0.6</v>
      </c>
      <c r="AG22" s="357" t="str">
        <f>VLOOKUP(AA22&amp;AE22,Hoja1!$B$4:$C$28,2,0)</f>
        <v>Moderado</v>
      </c>
      <c r="AH22" s="357" t="s">
        <v>290</v>
      </c>
      <c r="AI22" s="362"/>
      <c r="AJ22" s="362"/>
      <c r="AK22" s="362"/>
      <c r="AL22" s="362"/>
      <c r="AM22" s="362"/>
      <c r="AN22" s="360"/>
    </row>
    <row r="23" spans="1:40" ht="84.75" customHeight="1" x14ac:dyDescent="0.25">
      <c r="A23" s="365"/>
      <c r="B23" s="350"/>
      <c r="C23" s="360"/>
      <c r="D23" s="369"/>
      <c r="E23" s="360"/>
      <c r="F23" s="360"/>
      <c r="G23" s="360"/>
      <c r="H23" s="360"/>
      <c r="I23" s="367"/>
      <c r="J23" s="368"/>
      <c r="K23" s="360"/>
      <c r="L23" s="361"/>
      <c r="M23" s="361"/>
      <c r="N23" s="360"/>
      <c r="O23" s="260">
        <v>2</v>
      </c>
      <c r="P23" s="262" t="s">
        <v>406</v>
      </c>
      <c r="Q23" s="260" t="str">
        <f>IF(R23="Preventivo","Probabilidad",IF(R23="Detectivo","Probabilidad", IF(R23="Correctivo","Impacto")))</f>
        <v>Probabilidad</v>
      </c>
      <c r="R23" s="260" t="s">
        <v>52</v>
      </c>
      <c r="S23" s="260" t="s">
        <v>57</v>
      </c>
      <c r="T23" s="261">
        <f>VLOOKUP(R23&amp;S23,Hoja1!$Q$4:$R$9,2,0)</f>
        <v>0.45</v>
      </c>
      <c r="U23" s="260" t="s">
        <v>59</v>
      </c>
      <c r="V23" s="260" t="s">
        <v>62</v>
      </c>
      <c r="W23" s="260" t="s">
        <v>65</v>
      </c>
      <c r="X23" s="261">
        <f>IF(Q23="Probabilidad",($J$22*T23),IF(Q23="Impacto"," "))</f>
        <v>0.27</v>
      </c>
      <c r="Y23" s="261" t="str">
        <f>IF(Z23&lt;=20%,'Tabla probabilidad'!$B$5,IF(Z23&lt;=40%,'Tabla probabilidad'!$B$6,IF(Z23&lt;=60%,'Tabla probabilidad'!$B$7,IF(Z23&lt;=80%,'Tabla probabilidad'!$B$8,IF(Z23&lt;=100%,'Tabla probabilidad'!$B$9)))))</f>
        <v>Baja</v>
      </c>
      <c r="Z23" s="261">
        <f>IF(R23="Preventivo",(J22-(J22*T23)),IF(R23="Detectivo",(J22-(J22*T23)),IF(R23="Correctivo",(J22))))</f>
        <v>0.32999999999999996</v>
      </c>
      <c r="AA23" s="355"/>
      <c r="AB23" s="355"/>
      <c r="AC23" s="261" t="str">
        <f>IF(AD23&lt;=20%,"Leve",IF(AD23&lt;=40%,"Menor",IF(AD23&lt;=60%,"Moderado",IF(AD23&lt;=80%,"Mayor",IF(AD23&lt;=100%,"Catastrófico")))))</f>
        <v>Moderado</v>
      </c>
      <c r="AD23" s="261">
        <f>IF(Q23="Probabilidad",(($M$22-0)),IF(Q23="Impacto",($M$22-($M$22*T23))))</f>
        <v>0.6</v>
      </c>
      <c r="AE23" s="355"/>
      <c r="AF23" s="355"/>
      <c r="AG23" s="358"/>
      <c r="AH23" s="358"/>
      <c r="AI23" s="363"/>
      <c r="AJ23" s="363"/>
      <c r="AK23" s="363"/>
      <c r="AL23" s="363"/>
      <c r="AM23" s="363"/>
      <c r="AN23" s="360"/>
    </row>
    <row r="24" spans="1:40" ht="45" x14ac:dyDescent="0.25">
      <c r="A24" s="365"/>
      <c r="B24" s="350"/>
      <c r="C24" s="360"/>
      <c r="D24" s="369"/>
      <c r="E24" s="360"/>
      <c r="F24" s="360"/>
      <c r="G24" s="360"/>
      <c r="H24" s="360"/>
      <c r="I24" s="367"/>
      <c r="J24" s="368"/>
      <c r="K24" s="360"/>
      <c r="L24" s="361"/>
      <c r="M24" s="361"/>
      <c r="N24" s="360"/>
      <c r="O24" s="260">
        <v>3</v>
      </c>
      <c r="P24" s="262" t="s">
        <v>339</v>
      </c>
      <c r="Q24" s="260" t="str">
        <f>IF(R24="Preventivo","Probabilidad",IF(R24="Detectivo","Probabilidad", IF(R24="Correctivo","Impacto")))</f>
        <v>Probabilidad</v>
      </c>
      <c r="R24" s="260" t="s">
        <v>53</v>
      </c>
      <c r="S24" s="260" t="s">
        <v>57</v>
      </c>
      <c r="T24" s="261">
        <f>VLOOKUP(R24&amp;S24,Hoja1!$Q$4:$R$9,2,0)</f>
        <v>0.35</v>
      </c>
      <c r="U24" s="260" t="s">
        <v>59</v>
      </c>
      <c r="V24" s="260" t="s">
        <v>62</v>
      </c>
      <c r="W24" s="260" t="s">
        <v>65</v>
      </c>
      <c r="X24" s="261">
        <f>IF(Q24="Probabilidad",($J$22*T24),IF(Q24="Impacto"," "))</f>
        <v>0.21</v>
      </c>
      <c r="Y24" s="261" t="str">
        <f>IF(Z24&lt;=20%,'Tabla probabilidad'!$B$5,IF(Z24&lt;=40%,'Tabla probabilidad'!$B$6,IF(Z24&lt;=60%,'Tabla probabilidad'!$B$7,IF(Z24&lt;=80%,'Tabla probabilidad'!$B$8,IF(Z24&lt;=100%,'Tabla probabilidad'!$B$9)))))</f>
        <v>Baja</v>
      </c>
      <c r="Z24" s="261">
        <f>IF(R24="Preventivo",(J22-(J22*T24)),IF(R24="Detectivo",(J22-(J22*T24)),IF(R24="Correctivo",(J22))))</f>
        <v>0.39</v>
      </c>
      <c r="AA24" s="355"/>
      <c r="AB24" s="355"/>
      <c r="AC24" s="261" t="str">
        <f>IF(AD24&lt;=20%,"Leve",IF(AD24&lt;=40%,"Menor",IF(AD24&lt;=60%,"Moderado",IF(AD24&lt;=80%,"Mayor",IF(AD24&lt;=100%,"Catastrófico")))))</f>
        <v>Moderado</v>
      </c>
      <c r="AD24" s="261">
        <f>IF(Q24="Probabilidad",(($M$22-0)),IF(Q24="Impacto",($M$22-($M$22*T24))))</f>
        <v>0.6</v>
      </c>
      <c r="AE24" s="355"/>
      <c r="AF24" s="355"/>
      <c r="AG24" s="358"/>
      <c r="AH24" s="358"/>
      <c r="AI24" s="363"/>
      <c r="AJ24" s="363"/>
      <c r="AK24" s="363"/>
      <c r="AL24" s="363"/>
      <c r="AM24" s="363"/>
      <c r="AN24" s="360"/>
    </row>
    <row r="25" spans="1:40" ht="121.5" customHeight="1" x14ac:dyDescent="0.25">
      <c r="A25" s="365"/>
      <c r="B25" s="350"/>
      <c r="C25" s="360"/>
      <c r="D25" s="369"/>
      <c r="E25" s="360"/>
      <c r="F25" s="360"/>
      <c r="G25" s="360"/>
      <c r="H25" s="360"/>
      <c r="I25" s="367"/>
      <c r="J25" s="368"/>
      <c r="K25" s="360"/>
      <c r="L25" s="361"/>
      <c r="M25" s="361"/>
      <c r="N25" s="360"/>
      <c r="O25" s="260">
        <v>4</v>
      </c>
      <c r="P25" s="263" t="s">
        <v>404</v>
      </c>
      <c r="Q25" s="260" t="str">
        <f>IF(R25="Preventivo","Probabilidad",IF(R25="Detectivo","Probabilidad", IF(R25="Correctivo","Impacto")))</f>
        <v>Probabilidad</v>
      </c>
      <c r="R25" s="260" t="s">
        <v>52</v>
      </c>
      <c r="S25" s="260" t="s">
        <v>57</v>
      </c>
      <c r="T25" s="261">
        <f>VLOOKUP(R25&amp;S25,Hoja1!$Q$4:$R$9,2,0)</f>
        <v>0.45</v>
      </c>
      <c r="U25" s="260" t="s">
        <v>59</v>
      </c>
      <c r="V25" s="260" t="s">
        <v>62</v>
      </c>
      <c r="W25" s="260" t="s">
        <v>65</v>
      </c>
      <c r="X25" s="261">
        <f>IF(Q25="Probabilidad",($J$22*T25),IF(Q25="Impacto"," "))</f>
        <v>0.27</v>
      </c>
      <c r="Y25" s="261" t="str">
        <f>IF(Z25&lt;=20%,'Tabla probabilidad'!$B$5,IF(Z25&lt;=40%,'Tabla probabilidad'!$B$6,IF(Z25&lt;=60%,'Tabla probabilidad'!$B$7,IF(Z25&lt;=80%,'Tabla probabilidad'!$B$8,IF(Z25&lt;=100%,'Tabla probabilidad'!$B$9)))))</f>
        <v>Baja</v>
      </c>
      <c r="Z25" s="261">
        <f>IF(R25="Preventivo",(J22-(J22*T25)),IF(R25="Detectivo",(J22-(J22*T25)),IF(R25="Correctivo",(J22))))</f>
        <v>0.32999999999999996</v>
      </c>
      <c r="AA25" s="355"/>
      <c r="AB25" s="355"/>
      <c r="AC25" s="261" t="str">
        <f>IF(AD25&lt;=20%,"Leve",IF(AD25&lt;=40%,"Menor",IF(AD25&lt;=60%,"Moderado",IF(AD25&lt;=80%,"Mayor",IF(AD25&lt;=100%,"Catastrófico")))))</f>
        <v>Moderado</v>
      </c>
      <c r="AD25" s="261">
        <f>IF(Q25="Probabilidad",(($M$22-0)),IF(Q25="Impacto",($M$22-($M$22*T25))))</f>
        <v>0.6</v>
      </c>
      <c r="AE25" s="355"/>
      <c r="AF25" s="355"/>
      <c r="AG25" s="358"/>
      <c r="AH25" s="358"/>
      <c r="AI25" s="363"/>
      <c r="AJ25" s="363"/>
      <c r="AK25" s="363"/>
      <c r="AL25" s="363"/>
      <c r="AM25" s="363"/>
      <c r="AN25" s="360"/>
    </row>
    <row r="26" spans="1:40" ht="162" customHeight="1" x14ac:dyDescent="0.25">
      <c r="A26" s="365"/>
      <c r="B26" s="351"/>
      <c r="C26" s="360"/>
      <c r="D26" s="369"/>
      <c r="E26" s="360"/>
      <c r="F26" s="360"/>
      <c r="G26" s="360"/>
      <c r="H26" s="360"/>
      <c r="I26" s="367"/>
      <c r="J26" s="368"/>
      <c r="K26" s="360"/>
      <c r="L26" s="361"/>
      <c r="M26" s="361"/>
      <c r="N26" s="360"/>
      <c r="O26" s="260">
        <v>5</v>
      </c>
      <c r="P26" s="264" t="s">
        <v>405</v>
      </c>
      <c r="Q26" s="260" t="str">
        <f>IF(R26="Preventivo","Probabilidad",IF(R26="Detectivo","Probabilidad", IF(R26="Correctivo","Impacto")))</f>
        <v>Probabilidad</v>
      </c>
      <c r="R26" s="260" t="s">
        <v>52</v>
      </c>
      <c r="S26" s="260" t="s">
        <v>57</v>
      </c>
      <c r="T26" s="261">
        <f>VLOOKUP(R26&amp;S26,Hoja1!$Q$4:$R$9,2,0)</f>
        <v>0.45</v>
      </c>
      <c r="U26" s="260" t="s">
        <v>59</v>
      </c>
      <c r="V26" s="260" t="s">
        <v>62</v>
      </c>
      <c r="W26" s="260" t="s">
        <v>65</v>
      </c>
      <c r="X26" s="261">
        <f>IF(Q26="Probabilidad",($J$22*T26),IF(Q26="Impacto"," "))</f>
        <v>0.27</v>
      </c>
      <c r="Y26" s="261" t="str">
        <f>IF(Z26&lt;=20%,'Tabla probabilidad'!$B$5,IF(Z26&lt;=40%,'Tabla probabilidad'!$B$6,IF(Z26&lt;=60%,'Tabla probabilidad'!$B$7,IF(Z26&lt;=80%,'Tabla probabilidad'!$B$8,IF(Z26&lt;=100%,'Tabla probabilidad'!$B$9)))))</f>
        <v>Baja</v>
      </c>
      <c r="Z26" s="261">
        <f>IF(R26="Preventivo",(J22-(J22*T26)),IF(R26="Detectivo",(J22-(J22*T26)),IF(R26="Correctivo",(J22))))</f>
        <v>0.32999999999999996</v>
      </c>
      <c r="AA26" s="356"/>
      <c r="AB26" s="356"/>
      <c r="AC26" s="261" t="str">
        <f>IF(AD26&lt;=20%,"Leve",IF(AD26&lt;=40%,"Menor",IF(AD26&lt;=60%,"Moderado",IF(AD26&lt;=80%,"Mayor",IF(AD26&lt;=100%,"Catastrófico")))))</f>
        <v>Moderado</v>
      </c>
      <c r="AD26" s="261">
        <f>IF(Q26="Probabilidad",(($M$22-0)),IF(Q26="Impacto",($M$22-($M$22*T26))))</f>
        <v>0.6</v>
      </c>
      <c r="AE26" s="356"/>
      <c r="AF26" s="356"/>
      <c r="AG26" s="359"/>
      <c r="AH26" s="358"/>
      <c r="AI26" s="364"/>
      <c r="AJ26" s="364"/>
      <c r="AK26" s="364"/>
      <c r="AL26" s="364"/>
      <c r="AM26" s="364"/>
      <c r="AN26" s="357"/>
    </row>
    <row r="27" spans="1:40" ht="42.75" customHeight="1" x14ac:dyDescent="0.25">
      <c r="A27" s="365"/>
      <c r="B27" s="349"/>
      <c r="C27" s="360"/>
      <c r="D27" s="366"/>
      <c r="E27" s="360"/>
      <c r="F27" s="360"/>
      <c r="G27" s="360"/>
      <c r="H27" s="360"/>
      <c r="I27" s="367" t="str">
        <f>IF(H27&lt;=2,'Tabla probabilidad'!$B$5,IF(H27&lt;=24,'Tabla probabilidad'!$B$6,IF(H27&lt;=500,'Tabla probabilidad'!$B$7,IF(H27&lt;=5000,'Tabla probabilidad'!$B$8,IF(H27&gt;5000,'Tabla probabilidad'!$B$9)))))</f>
        <v>Muy Baja</v>
      </c>
      <c r="J27" s="368">
        <f>IF(H27&lt;=2,'Tabla probabilidad'!$D$5,IF(H27&lt;=24,'Tabla probabilidad'!$D$6,IF(H27&lt;=500,'Tabla probabilidad'!$D$7,IF(H27&lt;=5000,'Tabla probabilidad'!$D$8,IF(H27&gt;5000,'Tabla probabilidad'!$D$9)))))</f>
        <v>0.2</v>
      </c>
      <c r="K27" s="360"/>
      <c r="L27" s="360" t="b">
        <f>IF(K27="El riesgo afecta la imagen de alguna área de la organización","Leve",IF(K27="El riesgo afecta la imagen de la entidad internamente, de conocimiento general, nivel interno, alta dirección, contratista y/o de provedores","Menor",IF(K27="El riesgo afecta la imagen de la entidad con algunos usuarios de relevancia frente al logro de los objetivos","Moderado",IF(K27="El riesgo afecta la imagen de de la entidad con efecto publicitario sostenido a nivel del sector justicia","Mayor",IF(K27="El riesgo afecta la imagen de la entidad a nivel nacional, con efecto publicitarios sostenible a nivel país","Catastrófico",IF(K27="Impacto que afecte la ejecución presupuestal en un valor ≥0,5%.","Leve",IF(K27="Impacto que afecte la ejecución presupuestal en un valor ≥1%.","Menor",IF(K27="Impacto que afecte la ejecución presupuestal en un valor ≥5%.","Moderado",IF(K27="Impacto que afecte la ejecución presupuestal en un valor ≥20%.","Mayor",IF(K27="Impacto que afecte la ejecución presupuestal en un valor ≥50%.","Catastrófico",IF(K27="Incumplimiento máximo del 5% de la meta planeada","Leve",IF(K27="Incumplimiento máximo del 15% de la meta planeada","Menor",IF(K27="Incumplimiento máximo del 20% de la meta planeada","Moderado",IF(K27="Incumplimiento máximo del 50% de la meta planeada","Mayor",IF(K27="Incumplimiento máximo del 80% de la meta planeada","Catastrófico",IF(K27="Cualquier afectación a la violacion de los derechos de los ciudadanos se considera con consecuencias altas","Mayor",IF(K27="Cualquier afectación a la violacion de los derechos de los ciudadanos se considera con consecuencias desastrosas","Catastrófico",IF(K27="Afecta la Prestación del Servicio de Administración de Justicia en 5%","Leve",IF(K27="Afecta la Prestación del Servicio de Administración de Justicia en 10%","Menor",IF(K27="Afecta la Prestación del Servicio de Administración de Justicia en 15%","Moderado",IF(K27="Afecta la Prestación del Servicio de Administración de Justicia en 20%","Mayor",IF(K27="Afecta la Prestación del Servicio de Administración de Justicia en más del 50%","Catastrófico",IF(K27="Cualquier acto indebido de los servidores judiciales genera altas consecuencias para la entidad","Mayor",IF(K27="Cualquier acto indebido de los servidores judiciales genera consecuencias desastrosas para la entidad","Catastrófico",IF(K27="Si el hecho llegara a presentarse, tendría consecuencias o efectos mínimos sobre la entidad","Leve",IF(K27="Si el hecho llegara a presentarse, tendría bajo impacto o efecto sobre la entidad","Menor",IF(K27="Si el hecho llegara a presentarse, tendría medianas consecuencias o efectos sobre la entidad","Moderado",IF(K27="Si el hecho llegara a presentarse, tendría altas consecuencias o efectos sobre la entidad","Mayor",IF(K27="Si el hecho llegara a presentarse, tendría desastrosas consecuencias o efectos sobre la entidad","Catastrófico")))))))))))))))))))))))))))))</f>
        <v>0</v>
      </c>
      <c r="M27" s="360" t="b">
        <f>IF(K27="El riesgo afecta la imagen de alguna área de la organización","20%",IF(K27="El riesgo afecta la imagen de la entidad internamente, de conocimiento general, nivel interno, alta dirección, contratista y/o de provedores","40%",IF(K27="El riesgo afecta la imagen de la entidad con algunos usuarios de relevancia frente al logro de los objetivos","60%",IF(K27="El riesgo afecta la imagen de de la entidad con efecto publicitario sostenido a nivel del sector justicia","80%",IF(K27="El riesgo afecta la imagen de la entidad a nivel nacional, con efecto publicitarios sostenible a nivel país","100%",IF(K27="Impacto que afecte la ejecución presupuestal en un valor ≥0,5%.","20%",IF(K27="Impacto que afecte la ejecución presupuestal en un valor ≥1%.","40%",IF(K27="Impacto que afecte la ejecución presupuestal en un valor ≥5%.","60%",IF(K27="Impacto que afecte la ejecución presupuestal en un valor ≥20%.","80%",IF(K27="Impacto que afecte la ejecución presupuestal en un valor ≥50%.","100%",IF(K27="Incumplimiento máximo del 5% de la meta planeada","20%",IF(K27="Incumplimiento máximo del 15% de la meta planeada","40%",IF(K27="Incumplimiento máximo del 20% de la meta planeada","60%",IF(K27="Incumplimiento máximo del 50% de la meta planeada","80%",IF(K27="Incumplimiento máximo del 80% de la meta planeada","100%",IF(K27="Cualquier afectación a la violacion de los derechos de los ciudadanos se considera con consecuencias altas","80%",IF(K27="Cualquier afectación a la violacion de los derechos de los ciudadanos se considera con consecuencias desastrosas","100%",IF(K27="Afecta la Prestación del Servicio de Administración de Justicia en 5%","20%",IF(K27="Afecta la Prestación del Servicio de Administración de Justicia en 10%","40%",IF(K27="Afecta la Prestación del Servicio de Administración de Justicia en 15%","60%",IF(K27="Afecta la Prestación del Servicio de Administración de Justicia en 20%","80%",IF(K27="Afecta la Prestación del Servicio de Administración de Justicia en más del 50%","100%",IF(K27="Cualquier acto indebido de los servidores judiciales genera altas consecuencias para la entidad","80%",IF(K27="Cualquier acto indebido de los servidores judiciales genera consecuencias desastrosas para la entidad","100%",IF(K27="Si el hecho llegara a presentarse, tendría consecuencias o efectos mínimos sobre la entidad","20%",IF(K27="Si el hecho llegara a presentarse, tendría bajo impacto o efecto sobre la entidad","40%",IF(K27="Si el hecho llegara a presentarse, tendría medianas consecuencias o efectos sobre la entidad","60%",IF(K27="Si el hecho llegara a presentarse, tendría altas consecuencias o efectos sobre la entidad","80%",IF(K27="Si el hecho llegara a presentarse, tendría desastrosas consecuencias o efectos sobre la entidad","100%")))))))))))))))))))))))))))))</f>
        <v>0</v>
      </c>
      <c r="N27" s="360" t="e">
        <f>VLOOKUP((I27&amp;L27),Hoja1!$B$4:$C$28,2,0)</f>
        <v>#N/A</v>
      </c>
      <c r="O27" s="260">
        <v>1</v>
      </c>
      <c r="P27" s="262"/>
      <c r="Q27" s="260" t="b">
        <f t="shared" ref="Q27:Q46" si="2">IF(R27="Preventivo","Probabilidad",IF(R27="Detectivo","Probabilidad", IF(R27="Correctivo","Impacto")))</f>
        <v>0</v>
      </c>
      <c r="R27" s="260"/>
      <c r="S27" s="260"/>
      <c r="T27" s="261" t="e">
        <f>VLOOKUP(R27&amp;S27,Hoja1!$Q$4:$R$9,2,0)</f>
        <v>#N/A</v>
      </c>
      <c r="U27" s="260"/>
      <c r="V27" s="260"/>
      <c r="W27" s="260"/>
      <c r="X27" s="261" t="b">
        <f>IF(Q27="Probabilidad",($J$27*T27),IF(Q27="Impacto"," "))</f>
        <v>0</v>
      </c>
      <c r="Y27" s="261" t="b">
        <f>IF(Z27&lt;=20%,'Tabla probabilidad'!$B$5,IF(Z27&lt;=40%,'Tabla probabilidad'!$B$6,IF(Z27&lt;=60%,'Tabla probabilidad'!$B$7,IF(Z27&lt;=80%,'Tabla probabilidad'!$B$8,IF(Z27&lt;=100%,'Tabla probabilidad'!$B$9)))))</f>
        <v>0</v>
      </c>
      <c r="Z27" s="261" t="b">
        <f>IF(R27="Preventivo",(J27-(J27*T27)),IF(R27="Detectivo",(J27-(J27*T27)),IF(R27="Correctivo",(J27))))</f>
        <v>0</v>
      </c>
      <c r="AA27" s="354" t="e">
        <f>IF(AB27&lt;=20%,'Tabla probabilidad'!$B$5,IF(AB27&lt;=40%,'Tabla probabilidad'!$B$6,IF(AB27&lt;=60%,'Tabla probabilidad'!$B$7,IF(AB27&lt;=80%,'Tabla probabilidad'!$B$8,IF(AB27&lt;=100%,'Tabla probabilidad'!$B$9)))))</f>
        <v>#DIV/0!</v>
      </c>
      <c r="AB27" s="354" t="e">
        <f>AVERAGE(Z27:Z31)</f>
        <v>#DIV/0!</v>
      </c>
      <c r="AC27" s="261" t="b">
        <f t="shared" ref="AC27:AC46" si="3">IF(AD27&lt;=20%,"Leve",IF(AD27&lt;=40%,"Menor",IF(AD27&lt;=60%,"Moderado",IF(AD27&lt;=80%,"Mayor",IF(AD27&lt;=100%,"Catastrófico")))))</f>
        <v>0</v>
      </c>
      <c r="AD27" s="261" t="b">
        <f>IF(Q27="Probabilidad",(($M$27-0)),IF(Q27="Impacto",($M$27-($M$27*T27))))</f>
        <v>0</v>
      </c>
      <c r="AE27" s="354" t="e">
        <f>IF(AF27&lt;=20%,"Leve",IF(AF27&lt;=40%,"Menor",IF(AF27&lt;=60%,"Moderado",IF(AF27&lt;=80%,"Mayor",IF(AF27&lt;=100%,"Catastrófico")))))</f>
        <v>#DIV/0!</v>
      </c>
      <c r="AF27" s="354" t="e">
        <f>AVERAGE(AD27:AD31)</f>
        <v>#DIV/0!</v>
      </c>
      <c r="AG27" s="357" t="e">
        <f>VLOOKUP(AA27&amp;AE27,Hoja1!$B$4:$C$28,2,0)</f>
        <v>#DIV/0!</v>
      </c>
      <c r="AH27" s="357"/>
      <c r="AI27" s="362"/>
      <c r="AJ27" s="362"/>
      <c r="AK27" s="362"/>
      <c r="AL27" s="362"/>
      <c r="AM27" s="362"/>
      <c r="AN27" s="360"/>
    </row>
    <row r="28" spans="1:40" x14ac:dyDescent="0.25">
      <c r="A28" s="365"/>
      <c r="B28" s="350"/>
      <c r="C28" s="360"/>
      <c r="D28" s="366"/>
      <c r="E28" s="360"/>
      <c r="F28" s="360"/>
      <c r="G28" s="360"/>
      <c r="H28" s="360"/>
      <c r="I28" s="367"/>
      <c r="J28" s="368"/>
      <c r="K28" s="360"/>
      <c r="L28" s="361"/>
      <c r="M28" s="361"/>
      <c r="N28" s="360"/>
      <c r="O28" s="260">
        <v>2</v>
      </c>
      <c r="P28" s="262"/>
      <c r="Q28" s="260" t="b">
        <f t="shared" si="2"/>
        <v>0</v>
      </c>
      <c r="R28" s="260"/>
      <c r="S28" s="260"/>
      <c r="T28" s="261" t="e">
        <f>VLOOKUP(R28&amp;S28,Hoja1!$Q$4:$R$9,2,0)</f>
        <v>#N/A</v>
      </c>
      <c r="U28" s="260"/>
      <c r="V28" s="260"/>
      <c r="W28" s="260"/>
      <c r="X28" s="261" t="b">
        <f>IF(Q28="Probabilidad",($J$27*T28),IF(Q28="Impacto"," "))</f>
        <v>0</v>
      </c>
      <c r="Y28" s="261" t="b">
        <f>IF(Z28&lt;=20%,'Tabla probabilidad'!$B$5,IF(Z28&lt;=40%,'Tabla probabilidad'!$B$6,IF(Z28&lt;=60%,'Tabla probabilidad'!$B$7,IF(Z28&lt;=80%,'Tabla probabilidad'!$B$8,IF(Z28&lt;=100%,'Tabla probabilidad'!$B$9)))))</f>
        <v>0</v>
      </c>
      <c r="Z28" s="261" t="b">
        <f>IF(R28="Preventivo",(J27-(J27*T28)),IF(R28="Detectivo",(J27-(J27*T28)),IF(R28="Correctivo",(J27))))</f>
        <v>0</v>
      </c>
      <c r="AA28" s="355"/>
      <c r="AB28" s="355"/>
      <c r="AC28" s="261" t="b">
        <f t="shared" si="3"/>
        <v>0</v>
      </c>
      <c r="AD28" s="261" t="b">
        <f>IF(Q28="Probabilidad",(($M$27-0)),IF(Q28="Impacto",($M$27-($M$27*T28))))</f>
        <v>0</v>
      </c>
      <c r="AE28" s="355"/>
      <c r="AF28" s="355"/>
      <c r="AG28" s="358"/>
      <c r="AH28" s="358"/>
      <c r="AI28" s="363"/>
      <c r="AJ28" s="363"/>
      <c r="AK28" s="363"/>
      <c r="AL28" s="363"/>
      <c r="AM28" s="363"/>
      <c r="AN28" s="360"/>
    </row>
    <row r="29" spans="1:40" x14ac:dyDescent="0.25">
      <c r="A29" s="365"/>
      <c r="B29" s="350"/>
      <c r="C29" s="360"/>
      <c r="D29" s="366"/>
      <c r="E29" s="360"/>
      <c r="F29" s="360"/>
      <c r="G29" s="360"/>
      <c r="H29" s="360"/>
      <c r="I29" s="367"/>
      <c r="J29" s="368"/>
      <c r="K29" s="360"/>
      <c r="L29" s="361"/>
      <c r="M29" s="361"/>
      <c r="N29" s="360"/>
      <c r="O29" s="260">
        <v>3</v>
      </c>
      <c r="P29" s="262"/>
      <c r="Q29" s="260" t="b">
        <f t="shared" si="2"/>
        <v>0</v>
      </c>
      <c r="R29" s="260"/>
      <c r="S29" s="260"/>
      <c r="T29" s="261" t="e">
        <f>VLOOKUP(R29&amp;S29,Hoja1!$Q$4:$R$9,2,0)</f>
        <v>#N/A</v>
      </c>
      <c r="U29" s="260"/>
      <c r="V29" s="260"/>
      <c r="W29" s="260"/>
      <c r="X29" s="261" t="b">
        <f>IF(Q29="Probabilidad",($J$27*T29),IF(Q29="Impacto"," "))</f>
        <v>0</v>
      </c>
      <c r="Y29" s="261" t="b">
        <f>IF(Z29&lt;=20%,'Tabla probabilidad'!$B$5,IF(Z29&lt;=40%,'Tabla probabilidad'!$B$6,IF(Z29&lt;=60%,'Tabla probabilidad'!$B$7,IF(Z29&lt;=80%,'Tabla probabilidad'!$B$8,IF(Z29&lt;=100%,'Tabla probabilidad'!$B$9)))))</f>
        <v>0</v>
      </c>
      <c r="Z29" s="261" t="b">
        <f>IF(R29="Preventivo",(J27-(J27*T29)),IF(R29="Detectivo",(J27-(J27*T29)),IF(R29="Correctivo",(J27))))</f>
        <v>0</v>
      </c>
      <c r="AA29" s="355"/>
      <c r="AB29" s="355"/>
      <c r="AC29" s="261" t="b">
        <f t="shared" si="3"/>
        <v>0</v>
      </c>
      <c r="AD29" s="261" t="b">
        <f>IF(Q29="Probabilidad",(($M$27-0)),IF(Q29="Impacto",($M$27-($M$27*T29))))</f>
        <v>0</v>
      </c>
      <c r="AE29" s="355"/>
      <c r="AF29" s="355"/>
      <c r="AG29" s="358"/>
      <c r="AH29" s="358"/>
      <c r="AI29" s="363"/>
      <c r="AJ29" s="363"/>
      <c r="AK29" s="363"/>
      <c r="AL29" s="363"/>
      <c r="AM29" s="363"/>
      <c r="AN29" s="360"/>
    </row>
    <row r="30" spans="1:40" x14ac:dyDescent="0.25">
      <c r="A30" s="365"/>
      <c r="B30" s="350"/>
      <c r="C30" s="360"/>
      <c r="D30" s="366"/>
      <c r="E30" s="360"/>
      <c r="F30" s="360"/>
      <c r="G30" s="360"/>
      <c r="H30" s="360"/>
      <c r="I30" s="367"/>
      <c r="J30" s="368"/>
      <c r="K30" s="360"/>
      <c r="L30" s="361"/>
      <c r="M30" s="361"/>
      <c r="N30" s="360"/>
      <c r="O30" s="260">
        <v>4</v>
      </c>
      <c r="P30" s="263"/>
      <c r="Q30" s="260" t="b">
        <f t="shared" si="2"/>
        <v>0</v>
      </c>
      <c r="R30" s="260"/>
      <c r="S30" s="260"/>
      <c r="T30" s="261" t="e">
        <f>VLOOKUP(R30&amp;S30,Hoja1!$Q$4:$R$9,2,0)</f>
        <v>#N/A</v>
      </c>
      <c r="U30" s="260"/>
      <c r="V30" s="260"/>
      <c r="W30" s="260"/>
      <c r="X30" s="261" t="b">
        <f>IF(Q30="Probabilidad",($J$27*T30),IF(Q30="Impacto"," "))</f>
        <v>0</v>
      </c>
      <c r="Y30" s="261" t="b">
        <f>IF(Z30&lt;=20%,'Tabla probabilidad'!$B$5,IF(Z30&lt;=40%,'Tabla probabilidad'!$B$6,IF(Z30&lt;=60%,'Tabla probabilidad'!$B$7,IF(Z30&lt;=80%,'Tabla probabilidad'!$B$8,IF(Z30&lt;=100%,'Tabla probabilidad'!$B$9)))))</f>
        <v>0</v>
      </c>
      <c r="Z30" s="261" t="b">
        <f>IF(R30="Preventivo",(J27-(J27*T30)),IF(R30="Detectivo",(J27-(J27*T30)),IF(R30="Correctivo",(J27))))</f>
        <v>0</v>
      </c>
      <c r="AA30" s="355"/>
      <c r="AB30" s="355"/>
      <c r="AC30" s="261" t="b">
        <f t="shared" si="3"/>
        <v>0</v>
      </c>
      <c r="AD30" s="261" t="b">
        <f>IF(Q30="Probabilidad",(($M$27-0)),IF(Q30="Impacto",($M$27-($M$27*T30))))</f>
        <v>0</v>
      </c>
      <c r="AE30" s="355"/>
      <c r="AF30" s="355"/>
      <c r="AG30" s="358"/>
      <c r="AH30" s="358"/>
      <c r="AI30" s="363"/>
      <c r="AJ30" s="363"/>
      <c r="AK30" s="363"/>
      <c r="AL30" s="363"/>
      <c r="AM30" s="363"/>
      <c r="AN30" s="360"/>
    </row>
    <row r="31" spans="1:40" x14ac:dyDescent="0.25">
      <c r="A31" s="365"/>
      <c r="B31" s="351"/>
      <c r="C31" s="360"/>
      <c r="D31" s="366"/>
      <c r="E31" s="360"/>
      <c r="F31" s="360"/>
      <c r="G31" s="360"/>
      <c r="H31" s="360"/>
      <c r="I31" s="367"/>
      <c r="J31" s="368"/>
      <c r="K31" s="360"/>
      <c r="L31" s="361"/>
      <c r="M31" s="361"/>
      <c r="N31" s="360"/>
      <c r="O31" s="260">
        <v>5</v>
      </c>
      <c r="P31" s="264"/>
      <c r="Q31" s="260" t="b">
        <f t="shared" si="2"/>
        <v>0</v>
      </c>
      <c r="R31" s="260"/>
      <c r="S31" s="260"/>
      <c r="T31" s="261" t="e">
        <f>VLOOKUP(R31&amp;S31,Hoja1!$Q$4:$R$9,2,0)</f>
        <v>#N/A</v>
      </c>
      <c r="U31" s="260"/>
      <c r="V31" s="260"/>
      <c r="W31" s="260"/>
      <c r="X31" s="261" t="b">
        <f>IF(Q31="Probabilidad",($J$27*T31),IF(Q31="Impacto"," "))</f>
        <v>0</v>
      </c>
      <c r="Y31" s="261" t="b">
        <f>IF(Z31&lt;=20%,'Tabla probabilidad'!$B$5,IF(Z31&lt;=40%,'Tabla probabilidad'!$B$6,IF(Z31&lt;=60%,'Tabla probabilidad'!$B$7,IF(Z31&lt;=80%,'Tabla probabilidad'!$B$8,IF(Z31&lt;=100%,'Tabla probabilidad'!$B$9)))))</f>
        <v>0</v>
      </c>
      <c r="Z31" s="261" t="b">
        <f>IF(R31="Preventivo",(J27-(J27*T31)),IF(R31="Detectivo",(J27-(J27*T31)),IF(R31="Correctivo",(J27))))</f>
        <v>0</v>
      </c>
      <c r="AA31" s="356"/>
      <c r="AB31" s="356"/>
      <c r="AC31" s="261" t="b">
        <f t="shared" si="3"/>
        <v>0</v>
      </c>
      <c r="AD31" s="261" t="b">
        <f>IF(Q31="Probabilidad",(($M$27-0)),IF(Q31="Impacto",($M$27-($M$27*T31))))</f>
        <v>0</v>
      </c>
      <c r="AE31" s="356"/>
      <c r="AF31" s="356"/>
      <c r="AG31" s="359"/>
      <c r="AH31" s="358"/>
      <c r="AI31" s="364"/>
      <c r="AJ31" s="364"/>
      <c r="AK31" s="364"/>
      <c r="AL31" s="364"/>
      <c r="AM31" s="364"/>
      <c r="AN31" s="357"/>
    </row>
    <row r="32" spans="1:40" x14ac:dyDescent="0.25">
      <c r="A32" s="365"/>
      <c r="B32" s="349"/>
      <c r="C32" s="360"/>
      <c r="D32" s="366"/>
      <c r="E32" s="360"/>
      <c r="F32" s="360"/>
      <c r="G32" s="360"/>
      <c r="H32" s="360"/>
      <c r="I32" s="367" t="str">
        <f>IF(H32&lt;=2,'Tabla probabilidad'!$B$5,IF(H32&lt;=24,'Tabla probabilidad'!$B$6,IF(H32&lt;=500,'Tabla probabilidad'!$B$7,IF(H32&lt;=5000,'Tabla probabilidad'!$B$8,IF(H32&gt;5000,'Tabla probabilidad'!$B$9)))))</f>
        <v>Muy Baja</v>
      </c>
      <c r="J32" s="368">
        <f>IF(H32&lt;=2,'Tabla probabilidad'!$D$5,IF(H32&lt;=24,'Tabla probabilidad'!$D$6,IF(H32&lt;=500,'Tabla probabilidad'!$D$7,IF(H32&lt;=5000,'Tabla probabilidad'!$D$8,IF(H32&gt;5000,'Tabla probabilidad'!$D$9)))))</f>
        <v>0.2</v>
      </c>
      <c r="K32" s="360"/>
      <c r="L32" s="360" t="b">
        <f>IF(K32="El riesgo afecta la imagen de alguna área de la organización","Leve",IF(K32="El riesgo afecta la imagen de la entidad internamente, de conocimiento general, nivel interno, alta dirección, contratista y/o de provedores","Menor",IF(K32="El riesgo afecta la imagen de la entidad con algunos usuarios de relevancia frente al logro de los objetivos","Moderado",IF(K32="El riesgo afecta la imagen de de la entidad con efecto publicitario sostenido a nivel del sector justicia","Mayor",IF(K32="El riesgo afecta la imagen de la entidad a nivel nacional, con efecto publicitarios sostenible a nivel país","Catastrófico",IF(K32="Impacto que afecte la ejecución presupuestal en un valor ≥0,5%.","Leve",IF(K32="Impacto que afecte la ejecución presupuestal en un valor ≥1%.","Menor",IF(K32="Impacto que afecte la ejecución presupuestal en un valor ≥5%.","Moderado",IF(K32="Impacto que afecte la ejecución presupuestal en un valor ≥20%.","Mayor",IF(K32="Impacto que afecte la ejecución presupuestal en un valor ≥50%.","Catastrófico",IF(K32="Incumplimiento máximo del 5% de la meta planeada","Leve",IF(K32="Incumplimiento máximo del 15% de la meta planeada","Menor",IF(K32="Incumplimiento máximo del 20% de la meta planeada","Moderado",IF(K32="Incumplimiento máximo del 50% de la meta planeada","Mayor",IF(K32="Incumplimiento máximo del 80% de la meta planeada","Catastrófico",IF(K32="Cualquier afectación a la violacion de los derechos de los ciudadanos se considera con consecuencias altas","Mayor",IF(K32="Cualquier afectación a la violacion de los derechos de los ciudadanos se considera con consecuencias desastrosas","Catastrófico",IF(K32="Afecta la Prestación del Servicio de Administración de Justicia en 5%","Leve",IF(K32="Afecta la Prestación del Servicio de Administración de Justicia en 10%","Menor",IF(K32="Afecta la Prestación del Servicio de Administración de Justicia en 15%","Moderado",IF(K32="Afecta la Prestación del Servicio de Administración de Justicia en 20%","Mayor",IF(K32="Afecta la Prestación del Servicio de Administración de Justicia en más del 50%","Catastrófico",IF(K32="Cualquier acto indebido de los servidores judiciales genera altas consecuencias para la entidad","Mayor",IF(K32="Cualquier acto indebido de los servidores judiciales genera consecuencias desastrosas para la entidad","Catastrófico",IF(K32="Si el hecho llegara a presentarse, tendría consecuencias o efectos mínimos sobre la entidad","Leve",IF(K32="Si el hecho llegara a presentarse, tendría bajo impacto o efecto sobre la entidad","Menor",IF(K32="Si el hecho llegara a presentarse, tendría medianas consecuencias o efectos sobre la entidad","Moderado",IF(K32="Si el hecho llegara a presentarse, tendría altas consecuencias o efectos sobre la entidad","Mayor",IF(K32="Si el hecho llegara a presentarse, tendría desastrosas consecuencias o efectos sobre la entidad","Catastrófico")))))))))))))))))))))))))))))</f>
        <v>0</v>
      </c>
      <c r="M32" s="360" t="b">
        <f>IF(K32="El riesgo afecta la imagen de alguna área de la organización","20%",IF(K32="El riesgo afecta la imagen de la entidad internamente, de conocimiento general, nivel interno, alta dirección, contratista y/o de provedores","40%",IF(K32="El riesgo afecta la imagen de la entidad con algunos usuarios de relevancia frente al logro de los objetivos","60%",IF(K32="El riesgo afecta la imagen de de la entidad con efecto publicitario sostenido a nivel del sector justicia","80%",IF(K32="El riesgo afecta la imagen de la entidad a nivel nacional, con efecto publicitarios sostenible a nivel país","100%",IF(K32="Impacto que afecte la ejecución presupuestal en un valor ≥0,5%.","20%",IF(K32="Impacto que afecte la ejecución presupuestal en un valor ≥1%.","40%",IF(K32="Impacto que afecte la ejecución presupuestal en un valor ≥5%.","60%",IF(K32="Impacto que afecte la ejecución presupuestal en un valor ≥20%.","80%",IF(K32="Impacto que afecte la ejecución presupuestal en un valor ≥50%.","100%",IF(K32="Incumplimiento máximo del 5% de la meta planeada","20%",IF(K32="Incumplimiento máximo del 15% de la meta planeada","40%",IF(K32="Incumplimiento máximo del 20% de la meta planeada","60%",IF(K32="Incumplimiento máximo del 50% de la meta planeada","80%",IF(K32="Incumplimiento máximo del 80% de la meta planeada","100%",IF(K32="Cualquier afectación a la violacion de los derechos de los ciudadanos se considera con consecuencias altas","80%",IF(K32="Cualquier afectación a la violacion de los derechos de los ciudadanos se considera con consecuencias desastrosas","100%",IF(K32="Afecta la Prestación del Servicio de Administración de Justicia en 5%","20%",IF(K32="Afecta la Prestación del Servicio de Administración de Justicia en 10%","40%",IF(K32="Afecta la Prestación del Servicio de Administración de Justicia en 15%","60%",IF(K32="Afecta la Prestación del Servicio de Administración de Justicia en 20%","80%",IF(K32="Afecta la Prestación del Servicio de Administración de Justicia en más del 50%","100%",IF(K32="Cualquier acto indebido de los servidores judiciales genera altas consecuencias para la entidad","80%",IF(K32="Cualquier acto indebido de los servidores judiciales genera consecuencias desastrosas para la entidad","100%",IF(K32="Si el hecho llegara a presentarse, tendría consecuencias o efectos mínimos sobre la entidad","20%",IF(K32="Si el hecho llegara a presentarse, tendría bajo impacto o efecto sobre la entidad","40%",IF(K32="Si el hecho llegara a presentarse, tendría medianas consecuencias o efectos sobre la entidad","60%",IF(K32="Si el hecho llegara a presentarse, tendría altas consecuencias o efectos sobre la entidad","80%",IF(K32="Si el hecho llegara a presentarse, tendría desastrosas consecuencias o efectos sobre la entidad","100%")))))))))))))))))))))))))))))</f>
        <v>0</v>
      </c>
      <c r="N32" s="360" t="e">
        <f>VLOOKUP((I32&amp;L32),Hoja1!$B$4:$C$28,2,0)</f>
        <v>#N/A</v>
      </c>
      <c r="O32" s="260">
        <v>1</v>
      </c>
      <c r="P32" s="262"/>
      <c r="Q32" s="260" t="b">
        <f t="shared" si="2"/>
        <v>0</v>
      </c>
      <c r="R32" s="260"/>
      <c r="S32" s="260"/>
      <c r="T32" s="261" t="e">
        <f>VLOOKUP(R32&amp;S32,Hoja1!$Q$4:$R$9,2,0)</f>
        <v>#N/A</v>
      </c>
      <c r="U32" s="260"/>
      <c r="V32" s="260"/>
      <c r="W32" s="260"/>
      <c r="X32" s="261" t="b">
        <f>IF(Q32="Probabilidad",($J$32*T32),IF(Q32="Impacto"," "))</f>
        <v>0</v>
      </c>
      <c r="Y32" s="261" t="b">
        <f>IF(Z32&lt;=20%,'Tabla probabilidad'!$B$5,IF(Z32&lt;=40%,'Tabla probabilidad'!$B$6,IF(Z32&lt;=60%,'Tabla probabilidad'!$B$7,IF(Z32&lt;=80%,'Tabla probabilidad'!$B$8,IF(Z32&lt;=100%,'Tabla probabilidad'!$B$9)))))</f>
        <v>0</v>
      </c>
      <c r="Z32" s="261" t="b">
        <f>IF(R32="Preventivo",(J32-(J32*T32)),IF(R32="Detectivo",(J32-(J32*T32)),IF(R32="Correctivo",(J32))))</f>
        <v>0</v>
      </c>
      <c r="AA32" s="354" t="e">
        <f>IF(AB32&lt;=20%,'Tabla probabilidad'!$B$5,IF(AB32&lt;=40%,'Tabla probabilidad'!$B$6,IF(AB32&lt;=60%,'Tabla probabilidad'!$B$7,IF(AB32&lt;=80%,'Tabla probabilidad'!$B$8,IF(AB32&lt;=100%,'Tabla probabilidad'!$B$9)))))</f>
        <v>#DIV/0!</v>
      </c>
      <c r="AB32" s="354" t="e">
        <f>AVERAGE(Z32:Z36)</f>
        <v>#DIV/0!</v>
      </c>
      <c r="AC32" s="261" t="b">
        <f t="shared" si="3"/>
        <v>0</v>
      </c>
      <c r="AD32" s="261" t="b">
        <f>IF(Q32="Probabilidad",(($M$32-0)),IF(Q32="Impacto",($M$32-($M$32*T32))))</f>
        <v>0</v>
      </c>
      <c r="AE32" s="354" t="e">
        <f>IF(AF32&lt;=20%,"Leve",IF(AF32&lt;=40%,"Menor",IF(AF32&lt;=60%,"Moderado",IF(AF32&lt;=80%,"Mayor",IF(AF32&lt;=100%,"Catastrófico")))))</f>
        <v>#DIV/0!</v>
      </c>
      <c r="AF32" s="354" t="e">
        <f>AVERAGE(AD32:AD36)</f>
        <v>#DIV/0!</v>
      </c>
      <c r="AG32" s="357" t="e">
        <f>VLOOKUP(AA32&amp;AE32,Hoja1!$B$4:$C$28,2,0)</f>
        <v>#DIV/0!</v>
      </c>
      <c r="AH32" s="357"/>
      <c r="AI32" s="362"/>
      <c r="AJ32" s="362"/>
      <c r="AK32" s="362"/>
      <c r="AL32" s="362"/>
      <c r="AM32" s="362"/>
      <c r="AN32" s="360"/>
    </row>
    <row r="33" spans="1:40" x14ac:dyDescent="0.25">
      <c r="A33" s="365"/>
      <c r="B33" s="350"/>
      <c r="C33" s="360"/>
      <c r="D33" s="366"/>
      <c r="E33" s="360"/>
      <c r="F33" s="360"/>
      <c r="G33" s="360"/>
      <c r="H33" s="360"/>
      <c r="I33" s="367"/>
      <c r="J33" s="368"/>
      <c r="K33" s="360"/>
      <c r="L33" s="361"/>
      <c r="M33" s="361"/>
      <c r="N33" s="360"/>
      <c r="O33" s="260">
        <v>2</v>
      </c>
      <c r="P33" s="262"/>
      <c r="Q33" s="260" t="b">
        <f t="shared" si="2"/>
        <v>0</v>
      </c>
      <c r="R33" s="260"/>
      <c r="S33" s="260"/>
      <c r="T33" s="261" t="e">
        <f>VLOOKUP(R33&amp;S33,Hoja1!$Q$4:$R$9,2,0)</f>
        <v>#N/A</v>
      </c>
      <c r="U33" s="260"/>
      <c r="V33" s="260"/>
      <c r="W33" s="260"/>
      <c r="X33" s="261" t="b">
        <f>IF(Q33="Probabilidad",($J$32*T33),IF(Q33="Impacto"," "))</f>
        <v>0</v>
      </c>
      <c r="Y33" s="261" t="b">
        <f>IF(Z33&lt;=20%,'Tabla probabilidad'!$B$5,IF(Z33&lt;=40%,'Tabla probabilidad'!$B$6,IF(Z33&lt;=60%,'Tabla probabilidad'!$B$7,IF(Z33&lt;=80%,'Tabla probabilidad'!$B$8,IF(Z33&lt;=100%,'Tabla probabilidad'!$B$9)))))</f>
        <v>0</v>
      </c>
      <c r="Z33" s="261" t="b">
        <f>IF(R33="Preventivo",(J32-(J32*T33)),IF(R33="Detectivo",(J32-(J32*T33)),IF(R33="Correctivo",(J32))))</f>
        <v>0</v>
      </c>
      <c r="AA33" s="355"/>
      <c r="AB33" s="355"/>
      <c r="AC33" s="261" t="b">
        <f t="shared" si="3"/>
        <v>0</v>
      </c>
      <c r="AD33" s="261" t="b">
        <f>IF(Q33="Probabilidad",(($M$32-0)),IF(Q33="Impacto",($M$32-($M$32*T33))))</f>
        <v>0</v>
      </c>
      <c r="AE33" s="355"/>
      <c r="AF33" s="355"/>
      <c r="AG33" s="358"/>
      <c r="AH33" s="358"/>
      <c r="AI33" s="363"/>
      <c r="AJ33" s="363"/>
      <c r="AK33" s="363"/>
      <c r="AL33" s="363"/>
      <c r="AM33" s="363"/>
      <c r="AN33" s="360"/>
    </row>
    <row r="34" spans="1:40" x14ac:dyDescent="0.25">
      <c r="A34" s="365"/>
      <c r="B34" s="350"/>
      <c r="C34" s="360"/>
      <c r="D34" s="366"/>
      <c r="E34" s="360"/>
      <c r="F34" s="360"/>
      <c r="G34" s="360"/>
      <c r="H34" s="360"/>
      <c r="I34" s="367"/>
      <c r="J34" s="368"/>
      <c r="K34" s="360"/>
      <c r="L34" s="361"/>
      <c r="M34" s="361"/>
      <c r="N34" s="360"/>
      <c r="O34" s="260">
        <v>3</v>
      </c>
      <c r="P34" s="262"/>
      <c r="Q34" s="260" t="b">
        <f t="shared" si="2"/>
        <v>0</v>
      </c>
      <c r="R34" s="260"/>
      <c r="S34" s="260"/>
      <c r="T34" s="261" t="e">
        <f>VLOOKUP(R34&amp;S34,Hoja1!$Q$4:$R$9,2,0)</f>
        <v>#N/A</v>
      </c>
      <c r="U34" s="260"/>
      <c r="V34" s="260"/>
      <c r="W34" s="260"/>
      <c r="X34" s="261" t="b">
        <f>IF(Q34="Probabilidad",($J$32*T34),IF(Q34="Impacto"," "))</f>
        <v>0</v>
      </c>
      <c r="Y34" s="261" t="b">
        <f>IF(Z34&lt;=20%,'Tabla probabilidad'!$B$5,IF(Z34&lt;=40%,'Tabla probabilidad'!$B$6,IF(Z34&lt;=60%,'Tabla probabilidad'!$B$7,IF(Z34&lt;=80%,'Tabla probabilidad'!$B$8,IF(Z34&lt;=100%,'Tabla probabilidad'!$B$9)))))</f>
        <v>0</v>
      </c>
      <c r="Z34" s="261" t="b">
        <f>IF(R34="Preventivo",(J32-(J32*T34)),IF(R34="Detectivo",(J32-(J32*T34)),IF(R34="Correctivo",(J32))))</f>
        <v>0</v>
      </c>
      <c r="AA34" s="355"/>
      <c r="AB34" s="355"/>
      <c r="AC34" s="261" t="b">
        <f t="shared" si="3"/>
        <v>0</v>
      </c>
      <c r="AD34" s="261" t="b">
        <f>IF(Q34="Probabilidad",(($M$32-0)),IF(Q34="Impacto",($M$32-($M$32*T34))))</f>
        <v>0</v>
      </c>
      <c r="AE34" s="355"/>
      <c r="AF34" s="355"/>
      <c r="AG34" s="358"/>
      <c r="AH34" s="358"/>
      <c r="AI34" s="363"/>
      <c r="AJ34" s="363"/>
      <c r="AK34" s="363"/>
      <c r="AL34" s="363"/>
      <c r="AM34" s="363"/>
      <c r="AN34" s="360"/>
    </row>
    <row r="35" spans="1:40" x14ac:dyDescent="0.25">
      <c r="A35" s="365"/>
      <c r="B35" s="350"/>
      <c r="C35" s="360"/>
      <c r="D35" s="366"/>
      <c r="E35" s="360"/>
      <c r="F35" s="360"/>
      <c r="G35" s="360"/>
      <c r="H35" s="360"/>
      <c r="I35" s="367"/>
      <c r="J35" s="368"/>
      <c r="K35" s="360"/>
      <c r="L35" s="361"/>
      <c r="M35" s="361"/>
      <c r="N35" s="360"/>
      <c r="O35" s="260">
        <v>4</v>
      </c>
      <c r="P35" s="263"/>
      <c r="Q35" s="260" t="b">
        <f t="shared" si="2"/>
        <v>0</v>
      </c>
      <c r="R35" s="260"/>
      <c r="S35" s="260"/>
      <c r="T35" s="261" t="e">
        <f>VLOOKUP(R35&amp;S35,Hoja1!$Q$4:$R$9,2,0)</f>
        <v>#N/A</v>
      </c>
      <c r="U35" s="260"/>
      <c r="V35" s="260"/>
      <c r="W35" s="260"/>
      <c r="X35" s="261" t="b">
        <f>IF(Q35="Probabilidad",($J$32*T35),IF(Q35="Impacto"," "))</f>
        <v>0</v>
      </c>
      <c r="Y35" s="261" t="b">
        <f>IF(Z35&lt;=20%,'Tabla probabilidad'!$B$5,IF(Z35&lt;=40%,'Tabla probabilidad'!$B$6,IF(Z35&lt;=60%,'Tabla probabilidad'!$B$7,IF(Z35&lt;=80%,'Tabla probabilidad'!$B$8,IF(Z35&lt;=100%,'Tabla probabilidad'!$B$9)))))</f>
        <v>0</v>
      </c>
      <c r="Z35" s="261" t="b">
        <f>IF(R35="Preventivo",(J32-(J32*T35)),IF(R35="Detectivo",(J32-(J32*T35)),IF(R35="Correctivo",(J32))))</f>
        <v>0</v>
      </c>
      <c r="AA35" s="355"/>
      <c r="AB35" s="355"/>
      <c r="AC35" s="261" t="b">
        <f t="shared" si="3"/>
        <v>0</v>
      </c>
      <c r="AD35" s="261" t="b">
        <f>IF(Q35="Probabilidad",(($M$32-0)),IF(Q35="Impacto",($M$32-($M$32*T35))))</f>
        <v>0</v>
      </c>
      <c r="AE35" s="355"/>
      <c r="AF35" s="355"/>
      <c r="AG35" s="358"/>
      <c r="AH35" s="358"/>
      <c r="AI35" s="363"/>
      <c r="AJ35" s="363"/>
      <c r="AK35" s="363"/>
      <c r="AL35" s="363"/>
      <c r="AM35" s="363"/>
      <c r="AN35" s="360"/>
    </row>
    <row r="36" spans="1:40" x14ac:dyDescent="0.25">
      <c r="A36" s="365"/>
      <c r="B36" s="351"/>
      <c r="C36" s="360"/>
      <c r="D36" s="366"/>
      <c r="E36" s="360"/>
      <c r="F36" s="360"/>
      <c r="G36" s="360"/>
      <c r="H36" s="360"/>
      <c r="I36" s="367"/>
      <c r="J36" s="368"/>
      <c r="K36" s="360"/>
      <c r="L36" s="361"/>
      <c r="M36" s="361"/>
      <c r="N36" s="360"/>
      <c r="O36" s="260">
        <v>5</v>
      </c>
      <c r="P36" s="264"/>
      <c r="Q36" s="260" t="b">
        <f t="shared" si="2"/>
        <v>0</v>
      </c>
      <c r="R36" s="260"/>
      <c r="S36" s="260"/>
      <c r="T36" s="261" t="e">
        <f>VLOOKUP(R36&amp;S36,Hoja1!$Q$4:$R$9,2,0)</f>
        <v>#N/A</v>
      </c>
      <c r="U36" s="260"/>
      <c r="V36" s="260"/>
      <c r="W36" s="260"/>
      <c r="X36" s="261" t="b">
        <f>IF(Q36="Probabilidad",($J$32*T36),IF(Q36="Impacto"," "))</f>
        <v>0</v>
      </c>
      <c r="Y36" s="261" t="b">
        <f>IF(Z36&lt;=20%,'Tabla probabilidad'!$B$5,IF(Z36&lt;=40%,'Tabla probabilidad'!$B$6,IF(Z36&lt;=60%,'Tabla probabilidad'!$B$7,IF(Z36&lt;=80%,'Tabla probabilidad'!$B$8,IF(Z36&lt;=100%,'Tabla probabilidad'!$B$9)))))</f>
        <v>0</v>
      </c>
      <c r="Z36" s="261" t="b">
        <f>IF(R36="Preventivo",(J32-(J32*T36)),IF(R36="Detectivo",(J32-(J32*T36)),IF(R36="Correctivo",(J32))))</f>
        <v>0</v>
      </c>
      <c r="AA36" s="356"/>
      <c r="AB36" s="356"/>
      <c r="AC36" s="261" t="b">
        <f t="shared" si="3"/>
        <v>0</v>
      </c>
      <c r="AD36" s="261" t="b">
        <f>IF(Q36="Probabilidad",(($M$32-0)),IF(Q36="Impacto",($M$32-($M$32*T36))))</f>
        <v>0</v>
      </c>
      <c r="AE36" s="356"/>
      <c r="AF36" s="356"/>
      <c r="AG36" s="359"/>
      <c r="AH36" s="358"/>
      <c r="AI36" s="364"/>
      <c r="AJ36" s="364"/>
      <c r="AK36" s="364"/>
      <c r="AL36" s="364"/>
      <c r="AM36" s="364"/>
      <c r="AN36" s="357"/>
    </row>
    <row r="37" spans="1:40" x14ac:dyDescent="0.25">
      <c r="A37" s="365"/>
      <c r="B37" s="349"/>
      <c r="C37" s="360"/>
      <c r="D37" s="366"/>
      <c r="E37" s="360"/>
      <c r="F37" s="360"/>
      <c r="G37" s="360"/>
      <c r="H37" s="360"/>
      <c r="I37" s="367" t="str">
        <f>IF(H37&lt;=2,'Tabla probabilidad'!$B$5,IF(H37&lt;=24,'Tabla probabilidad'!$B$6,IF(H37&lt;=500,'Tabla probabilidad'!$B$7,IF(H37&lt;=5000,'Tabla probabilidad'!$B$8,IF(H37&gt;5000,'Tabla probabilidad'!$B$9)))))</f>
        <v>Muy Baja</v>
      </c>
      <c r="J37" s="368">
        <f>IF(H37&lt;=2,'Tabla probabilidad'!$D$5,IF(H37&lt;=24,'Tabla probabilidad'!$D$6,IF(H37&lt;=500,'Tabla probabilidad'!$D$7,IF(H37&lt;=5000,'Tabla probabilidad'!$D$8,IF(H37&gt;5000,'Tabla probabilidad'!$D$9)))))</f>
        <v>0.2</v>
      </c>
      <c r="K37" s="360"/>
      <c r="L37" s="360" t="b">
        <f>IF(K37="El riesgo afecta la imagen de alguna área de la organización","Leve",IF(K37="El riesgo afecta la imagen de la entidad internamente, de conocimiento general, nivel interno, alta dirección, contratista y/o de provedores","Menor",IF(K37="El riesgo afecta la imagen de la entidad con algunos usuarios de relevancia frente al logro de los objetivos","Moderado",IF(K37="El riesgo afecta la imagen de de la entidad con efecto publicitario sostenido a nivel del sector justicia","Mayor",IF(K37="El riesgo afecta la imagen de la entidad a nivel nacional, con efecto publicitarios sostenible a nivel país","Catastrófico",IF(K37="Impacto que afecte la ejecución presupuestal en un valor ≥0,5%.","Leve",IF(K37="Impacto que afecte la ejecución presupuestal en un valor ≥1%.","Menor",IF(K37="Impacto que afecte la ejecución presupuestal en un valor ≥5%.","Moderado",IF(K37="Impacto que afecte la ejecución presupuestal en un valor ≥20%.","Mayor",IF(K37="Impacto que afecte la ejecución presupuestal en un valor ≥50%.","Catastrófico",IF(K37="Incumplimiento máximo del 5% de la meta planeada","Leve",IF(K37="Incumplimiento máximo del 15% de la meta planeada","Menor",IF(K37="Incumplimiento máximo del 20% de la meta planeada","Moderado",IF(K37="Incumplimiento máximo del 50% de la meta planeada","Mayor",IF(K37="Incumplimiento máximo del 80% de la meta planeada","Catastrófico",IF(K37="Cualquier afectación a la violacion de los derechos de los ciudadanos se considera con consecuencias altas","Mayor",IF(K37="Cualquier afectación a la violacion de los derechos de los ciudadanos se considera con consecuencias desastrosas","Catastrófico",IF(K37="Afecta la Prestación del Servicio de Administración de Justicia en 5%","Leve",IF(K37="Afecta la Prestación del Servicio de Administración de Justicia en 10%","Menor",IF(K37="Afecta la Prestación del Servicio de Administración de Justicia en 15%","Moderado",IF(K37="Afecta la Prestación del Servicio de Administración de Justicia en 20%","Mayor",IF(K37="Afecta la Prestación del Servicio de Administración de Justicia en más del 50%","Catastrófico",IF(K37="Cualquier acto indebido de los servidores judiciales genera altas consecuencias para la entidad","Mayor",IF(K37="Cualquier acto indebido de los servidores judiciales genera consecuencias desastrosas para la entidad","Catastrófico",IF(K37="Si el hecho llegara a presentarse, tendría consecuencias o efectos mínimos sobre la entidad","Leve",IF(K37="Si el hecho llegara a presentarse, tendría bajo impacto o efecto sobre la entidad","Menor",IF(K37="Si el hecho llegara a presentarse, tendría medianas consecuencias o efectos sobre la entidad","Moderado",IF(K37="Si el hecho llegara a presentarse, tendría altas consecuencias o efectos sobre la entidad","Mayor",IF(K37="Si el hecho llegara a presentarse, tendría desastrosas consecuencias o efectos sobre la entidad","Catastrófico")))))))))))))))))))))))))))))</f>
        <v>0</v>
      </c>
      <c r="M37" s="360" t="b">
        <f>IF(K37="El riesgo afecta la imagen de alguna área de la organización","20%",IF(K37="El riesgo afecta la imagen de la entidad internamente, de conocimiento general, nivel interno, alta dirección, contratista y/o de provedores","40%",IF(K37="El riesgo afecta la imagen de la entidad con algunos usuarios de relevancia frente al logro de los objetivos","60%",IF(K37="El riesgo afecta la imagen de de la entidad con efecto publicitario sostenido a nivel del sector justicia","80%",IF(K37="El riesgo afecta la imagen de la entidad a nivel nacional, con efecto publicitarios sostenible a nivel país","100%",IF(K37="Impacto que afecte la ejecución presupuestal en un valor ≥0,5%.","20%",IF(K37="Impacto que afecte la ejecución presupuestal en un valor ≥1%.","40%",IF(K37="Impacto que afecte la ejecución presupuestal en un valor ≥5%.","60%",IF(K37="Impacto que afecte la ejecución presupuestal en un valor ≥20%.","80%",IF(K37="Impacto que afecte la ejecución presupuestal en un valor ≥50%.","100%",IF(K37="Incumplimiento máximo del 5% de la meta planeada","20%",IF(K37="Incumplimiento máximo del 15% de la meta planeada","40%",IF(K37="Incumplimiento máximo del 20% de la meta planeada","60%",IF(K37="Incumplimiento máximo del 50% de la meta planeada","80%",IF(K37="Incumplimiento máximo del 80% de la meta planeada","100%",IF(K37="Cualquier afectación a la violacion de los derechos de los ciudadanos se considera con consecuencias altas","80%",IF(K37="Cualquier afectación a la violacion de los derechos de los ciudadanos se considera con consecuencias desastrosas","100%",IF(K37="Afecta la Prestación del Servicio de Administración de Justicia en 5%","20%",IF(K37="Afecta la Prestación del Servicio de Administración de Justicia en 10%","40%",IF(K37="Afecta la Prestación del Servicio de Administración de Justicia en 15%","60%",IF(K37="Afecta la Prestación del Servicio de Administración de Justicia en 20%","80%",IF(K37="Afecta la Prestación del Servicio de Administración de Justicia en más del 50%","100%",IF(K37="Cualquier acto indebido de los servidores judiciales genera altas consecuencias para la entidad","80%",IF(K37="Cualquier acto indebido de los servidores judiciales genera consecuencias desastrosas para la entidad","100%",IF(K37="Si el hecho llegara a presentarse, tendría consecuencias o efectos mínimos sobre la entidad","20%",IF(K37="Si el hecho llegara a presentarse, tendría bajo impacto o efecto sobre la entidad","40%",IF(K37="Si el hecho llegara a presentarse, tendría medianas consecuencias o efectos sobre la entidad","60%",IF(K37="Si el hecho llegara a presentarse, tendría altas consecuencias o efectos sobre la entidad","80%",IF(K37="Si el hecho llegara a presentarse, tendría desastrosas consecuencias o efectos sobre la entidad","100%")))))))))))))))))))))))))))))</f>
        <v>0</v>
      </c>
      <c r="N37" s="360" t="e">
        <f>VLOOKUP((I37&amp;L37),Hoja1!$B$4:$C$28,2,0)</f>
        <v>#N/A</v>
      </c>
      <c r="O37" s="260">
        <v>1</v>
      </c>
      <c r="P37" s="262"/>
      <c r="Q37" s="260" t="b">
        <f t="shared" si="2"/>
        <v>0</v>
      </c>
      <c r="R37" s="260"/>
      <c r="S37" s="260"/>
      <c r="T37" s="261" t="e">
        <f>VLOOKUP(R37&amp;S37,Hoja1!$Q$4:$R$9,2,0)</f>
        <v>#N/A</v>
      </c>
      <c r="U37" s="260"/>
      <c r="V37" s="260"/>
      <c r="W37" s="260"/>
      <c r="X37" s="261" t="b">
        <f>IF(Q37="Probabilidad",($J$37*T37),IF(Q37="Impacto"," "))</f>
        <v>0</v>
      </c>
      <c r="Y37" s="261" t="b">
        <f>IF(Z37&lt;=20%,'Tabla probabilidad'!$B$5,IF(Z37&lt;=40%,'Tabla probabilidad'!$B$6,IF(Z37&lt;=60%,'Tabla probabilidad'!$B$7,IF(Z37&lt;=80%,'Tabla probabilidad'!$B$8,IF(Z37&lt;=100%,'Tabla probabilidad'!$B$9)))))</f>
        <v>0</v>
      </c>
      <c r="Z37" s="261" t="b">
        <f>IF(R37="Preventivo",(J37-(J37*T37)),IF(R37="Detectivo",(J37-(J37*T37)),IF(R37="Correctivo",(J37))))</f>
        <v>0</v>
      </c>
      <c r="AA37" s="354" t="e">
        <f>IF(AB37&lt;=20%,'Tabla probabilidad'!$B$5,IF(AB37&lt;=40%,'Tabla probabilidad'!$B$6,IF(AB37&lt;=60%,'Tabla probabilidad'!$B$7,IF(AB37&lt;=80%,'Tabla probabilidad'!$B$8,IF(AB37&lt;=100%,'Tabla probabilidad'!$B$9)))))</f>
        <v>#DIV/0!</v>
      </c>
      <c r="AB37" s="354" t="e">
        <f>AVERAGE(Z37:Z41)</f>
        <v>#DIV/0!</v>
      </c>
      <c r="AC37" s="261" t="b">
        <f t="shared" si="3"/>
        <v>0</v>
      </c>
      <c r="AD37" s="261" t="b">
        <f>IF(Q37="Probabilidad",(($M$37-0)),IF(Q37="Impacto",($M$37-($M$37*T37))))</f>
        <v>0</v>
      </c>
      <c r="AE37" s="354" t="e">
        <f>IF(AF37&lt;=20%,"Leve",IF(AF37&lt;=40%,"Menor",IF(AF37&lt;=60%,"Moderado",IF(AF37&lt;=80%,"Mayor",IF(AF37&lt;=100%,"Catastrófico")))))</f>
        <v>#DIV/0!</v>
      </c>
      <c r="AF37" s="354" t="e">
        <f>AVERAGE(AD37:AD41)</f>
        <v>#DIV/0!</v>
      </c>
      <c r="AG37" s="357" t="e">
        <f>VLOOKUP(AA37&amp;AE37,Hoja1!$B$4:$C$28,2,0)</f>
        <v>#DIV/0!</v>
      </c>
      <c r="AH37" s="357"/>
      <c r="AI37" s="362"/>
      <c r="AJ37" s="362"/>
      <c r="AK37" s="362"/>
      <c r="AL37" s="362"/>
      <c r="AM37" s="362"/>
      <c r="AN37" s="360"/>
    </row>
    <row r="38" spans="1:40" x14ac:dyDescent="0.25">
      <c r="A38" s="365"/>
      <c r="B38" s="350"/>
      <c r="C38" s="360"/>
      <c r="D38" s="366"/>
      <c r="E38" s="360"/>
      <c r="F38" s="360"/>
      <c r="G38" s="360"/>
      <c r="H38" s="360"/>
      <c r="I38" s="367"/>
      <c r="J38" s="368"/>
      <c r="K38" s="360"/>
      <c r="L38" s="361"/>
      <c r="M38" s="361"/>
      <c r="N38" s="360"/>
      <c r="O38" s="260">
        <v>2</v>
      </c>
      <c r="P38" s="262"/>
      <c r="Q38" s="260" t="b">
        <f t="shared" si="2"/>
        <v>0</v>
      </c>
      <c r="R38" s="260"/>
      <c r="S38" s="260"/>
      <c r="T38" s="261" t="e">
        <f>VLOOKUP(R38&amp;S38,Hoja1!$Q$4:$R$9,2,0)</f>
        <v>#N/A</v>
      </c>
      <c r="U38" s="260"/>
      <c r="V38" s="260"/>
      <c r="W38" s="260"/>
      <c r="X38" s="261" t="b">
        <f>IF(Q38="Probabilidad",($J$37*T38),IF(Q38="Impacto"," "))</f>
        <v>0</v>
      </c>
      <c r="Y38" s="261" t="b">
        <f>IF(Z38&lt;=20%,'Tabla probabilidad'!$B$5,IF(Z38&lt;=40%,'Tabla probabilidad'!$B$6,IF(Z38&lt;=60%,'Tabla probabilidad'!$B$7,IF(Z38&lt;=80%,'Tabla probabilidad'!$B$8,IF(Z38&lt;=100%,'Tabla probabilidad'!$B$9)))))</f>
        <v>0</v>
      </c>
      <c r="Z38" s="261" t="b">
        <f>IF(R38="Preventivo",(J37-(J37*T38)),IF(R38="Detectivo",(J37-(J37*T38)),IF(R38="Correctivo",(J37))))</f>
        <v>0</v>
      </c>
      <c r="AA38" s="355"/>
      <c r="AB38" s="355"/>
      <c r="AC38" s="261" t="b">
        <f t="shared" si="3"/>
        <v>0</v>
      </c>
      <c r="AD38" s="261" t="b">
        <f>IF(Q38="Probabilidad",(($M$37-0)),IF(Q38="Impacto",($M$37-($M$37*T38))))</f>
        <v>0</v>
      </c>
      <c r="AE38" s="355"/>
      <c r="AF38" s="355"/>
      <c r="AG38" s="358"/>
      <c r="AH38" s="358"/>
      <c r="AI38" s="363"/>
      <c r="AJ38" s="363"/>
      <c r="AK38" s="363"/>
      <c r="AL38" s="363"/>
      <c r="AM38" s="363"/>
      <c r="AN38" s="360"/>
    </row>
    <row r="39" spans="1:40" x14ac:dyDescent="0.25">
      <c r="A39" s="365"/>
      <c r="B39" s="350"/>
      <c r="C39" s="360"/>
      <c r="D39" s="366"/>
      <c r="E39" s="360"/>
      <c r="F39" s="360"/>
      <c r="G39" s="360"/>
      <c r="H39" s="360"/>
      <c r="I39" s="367"/>
      <c r="J39" s="368"/>
      <c r="K39" s="360"/>
      <c r="L39" s="361"/>
      <c r="M39" s="361"/>
      <c r="N39" s="360"/>
      <c r="O39" s="260">
        <v>3</v>
      </c>
      <c r="P39" s="262"/>
      <c r="Q39" s="260" t="b">
        <f t="shared" si="2"/>
        <v>0</v>
      </c>
      <c r="R39" s="260"/>
      <c r="S39" s="260"/>
      <c r="T39" s="261" t="e">
        <f>VLOOKUP(R39&amp;S39,Hoja1!$Q$4:$R$9,2,0)</f>
        <v>#N/A</v>
      </c>
      <c r="U39" s="260"/>
      <c r="V39" s="260"/>
      <c r="W39" s="260"/>
      <c r="X39" s="261" t="b">
        <f>IF(Q39="Probabilidad",($J$37*T39),IF(Q39="Impacto"," "))</f>
        <v>0</v>
      </c>
      <c r="Y39" s="261" t="b">
        <f>IF(Z39&lt;=20%,'Tabla probabilidad'!$B$5,IF(Z39&lt;=40%,'Tabla probabilidad'!$B$6,IF(Z39&lt;=60%,'Tabla probabilidad'!$B$7,IF(Z39&lt;=80%,'Tabla probabilidad'!$B$8,IF(Z39&lt;=100%,'Tabla probabilidad'!$B$9)))))</f>
        <v>0</v>
      </c>
      <c r="Z39" s="261" t="b">
        <f>IF(R39="Preventivo",(J37-(J37*T39)),IF(R39="Detectivo",(J37-(J37*T39)),IF(R39="Correctivo",(J37))))</f>
        <v>0</v>
      </c>
      <c r="AA39" s="355"/>
      <c r="AB39" s="355"/>
      <c r="AC39" s="261" t="b">
        <f t="shared" si="3"/>
        <v>0</v>
      </c>
      <c r="AD39" s="261" t="b">
        <f>IF(Q39="Probabilidad",(($M$37-0)),IF(Q39="Impacto",($M$37-($M$37*T39))))</f>
        <v>0</v>
      </c>
      <c r="AE39" s="355"/>
      <c r="AF39" s="355"/>
      <c r="AG39" s="358"/>
      <c r="AH39" s="358"/>
      <c r="AI39" s="363"/>
      <c r="AJ39" s="363"/>
      <c r="AK39" s="363"/>
      <c r="AL39" s="363"/>
      <c r="AM39" s="363"/>
      <c r="AN39" s="360"/>
    </row>
    <row r="40" spans="1:40" x14ac:dyDescent="0.25">
      <c r="A40" s="365"/>
      <c r="B40" s="350"/>
      <c r="C40" s="360"/>
      <c r="D40" s="366"/>
      <c r="E40" s="360"/>
      <c r="F40" s="360"/>
      <c r="G40" s="360"/>
      <c r="H40" s="360"/>
      <c r="I40" s="367"/>
      <c r="J40" s="368"/>
      <c r="K40" s="360"/>
      <c r="L40" s="361"/>
      <c r="M40" s="361"/>
      <c r="N40" s="360"/>
      <c r="O40" s="260">
        <v>4</v>
      </c>
      <c r="P40" s="263"/>
      <c r="Q40" s="260" t="b">
        <f t="shared" si="2"/>
        <v>0</v>
      </c>
      <c r="R40" s="260"/>
      <c r="S40" s="260"/>
      <c r="T40" s="261" t="e">
        <f>VLOOKUP(R40&amp;S40,Hoja1!$Q$4:$R$9,2,0)</f>
        <v>#N/A</v>
      </c>
      <c r="U40" s="260"/>
      <c r="V40" s="260"/>
      <c r="W40" s="260"/>
      <c r="X40" s="261" t="b">
        <f>IF(Q40="Probabilidad",($J$37*T40),IF(Q40="Impacto"," "))</f>
        <v>0</v>
      </c>
      <c r="Y40" s="261" t="b">
        <f>IF(Z40&lt;=20%,'Tabla probabilidad'!$B$5,IF(Z40&lt;=40%,'Tabla probabilidad'!$B$6,IF(Z40&lt;=60%,'Tabla probabilidad'!$B$7,IF(Z40&lt;=80%,'Tabla probabilidad'!$B$8,IF(Z40&lt;=100%,'Tabla probabilidad'!$B$9)))))</f>
        <v>0</v>
      </c>
      <c r="Z40" s="261" t="b">
        <f>IF(R40="Preventivo",(J37-(J37*T40)),IF(R40="Detectivo",(J37-(J37*T40)),IF(R40="Correctivo",(J37))))</f>
        <v>0</v>
      </c>
      <c r="AA40" s="355"/>
      <c r="AB40" s="355"/>
      <c r="AC40" s="261" t="b">
        <f t="shared" si="3"/>
        <v>0</v>
      </c>
      <c r="AD40" s="261" t="b">
        <f>IF(Q40="Probabilidad",(($M$37-0)),IF(Q40="Impacto",($M$37-($M$37*T40))))</f>
        <v>0</v>
      </c>
      <c r="AE40" s="355"/>
      <c r="AF40" s="355"/>
      <c r="AG40" s="358"/>
      <c r="AH40" s="358"/>
      <c r="AI40" s="363"/>
      <c r="AJ40" s="363"/>
      <c r="AK40" s="363"/>
      <c r="AL40" s="363"/>
      <c r="AM40" s="363"/>
      <c r="AN40" s="360"/>
    </row>
    <row r="41" spans="1:40" x14ac:dyDescent="0.25">
      <c r="A41" s="365"/>
      <c r="B41" s="351"/>
      <c r="C41" s="360"/>
      <c r="D41" s="366"/>
      <c r="E41" s="360"/>
      <c r="F41" s="360"/>
      <c r="G41" s="360"/>
      <c r="H41" s="360"/>
      <c r="I41" s="367"/>
      <c r="J41" s="368"/>
      <c r="K41" s="360"/>
      <c r="L41" s="361"/>
      <c r="M41" s="361"/>
      <c r="N41" s="360"/>
      <c r="O41" s="260">
        <v>5</v>
      </c>
      <c r="P41" s="264"/>
      <c r="Q41" s="260" t="b">
        <f t="shared" si="2"/>
        <v>0</v>
      </c>
      <c r="R41" s="260"/>
      <c r="S41" s="260"/>
      <c r="T41" s="261" t="e">
        <f>VLOOKUP(R41&amp;S41,Hoja1!$Q$4:$R$9,2,0)</f>
        <v>#N/A</v>
      </c>
      <c r="U41" s="260"/>
      <c r="V41" s="260"/>
      <c r="W41" s="260"/>
      <c r="X41" s="261" t="b">
        <f>IF(Q41="Probabilidad",($J$22*T41),IF(Q41="Impacto"," "))</f>
        <v>0</v>
      </c>
      <c r="Y41" s="261" t="b">
        <f>IF(Z41&lt;=20%,'Tabla probabilidad'!$B$5,IF(Z41&lt;=40%,'Tabla probabilidad'!$B$6,IF(Z41&lt;=60%,'Tabla probabilidad'!$B$7,IF(Z41&lt;=80%,'Tabla probabilidad'!$B$8,IF(Z41&lt;=100%,'Tabla probabilidad'!$B$9)))))</f>
        <v>0</v>
      </c>
      <c r="Z41" s="261" t="b">
        <f>IF(R41="Preventivo",(J37-(J37*T41)),IF(R41="Detectivo",(J37-(J37*T41)),IF(R41="Correctivo",(J37))))</f>
        <v>0</v>
      </c>
      <c r="AA41" s="356"/>
      <c r="AB41" s="356"/>
      <c r="AC41" s="261" t="b">
        <f t="shared" si="3"/>
        <v>0</v>
      </c>
      <c r="AD41" s="261" t="b">
        <f>IF(Q41="Probabilidad",(($M$37-0)),IF(Q41="Impacto",($M$37-($M$37*T41))))</f>
        <v>0</v>
      </c>
      <c r="AE41" s="356"/>
      <c r="AF41" s="356"/>
      <c r="AG41" s="359"/>
      <c r="AH41" s="358"/>
      <c r="AI41" s="364"/>
      <c r="AJ41" s="364"/>
      <c r="AK41" s="364"/>
      <c r="AL41" s="364"/>
      <c r="AM41" s="364"/>
      <c r="AN41" s="357"/>
    </row>
    <row r="42" spans="1:40" x14ac:dyDescent="0.25">
      <c r="A42" s="365"/>
      <c r="B42" s="349"/>
      <c r="C42" s="360"/>
      <c r="D42" s="366"/>
      <c r="E42" s="360"/>
      <c r="F42" s="360"/>
      <c r="G42" s="360"/>
      <c r="H42" s="360"/>
      <c r="I42" s="367" t="str">
        <f>IF(H42&lt;=2,'Tabla probabilidad'!$B$5,IF(H42&lt;=24,'Tabla probabilidad'!$B$6,IF(H42&lt;=500,'Tabla probabilidad'!$B$7,IF(H42&lt;=5000,'Tabla probabilidad'!$B$8,IF(H42&gt;5000,'Tabla probabilidad'!$B$9)))))</f>
        <v>Muy Baja</v>
      </c>
      <c r="J42" s="368">
        <f>IF(H42&lt;=2,'Tabla probabilidad'!$D$5,IF(H42&lt;=24,'Tabla probabilidad'!$D$6,IF(H42&lt;=500,'Tabla probabilidad'!$D$7,IF(H42&lt;=5000,'Tabla probabilidad'!$D$8,IF(H42&gt;5000,'Tabla probabilidad'!$D$9)))))</f>
        <v>0.2</v>
      </c>
      <c r="K42" s="360"/>
      <c r="L42" s="360" t="b">
        <f>IF(K42="El riesgo afecta la imagen de alguna área de la organización","Leve",IF(K42="El riesgo afecta la imagen de la entidad internamente, de conocimiento general, nivel interno, alta dirección, contratista y/o de provedores","Menor",IF(K42="El riesgo afecta la imagen de la entidad con algunos usuarios de relevancia frente al logro de los objetivos","Moderado",IF(K42="El riesgo afecta la imagen de de la entidad con efecto publicitario sostenido a nivel del sector justicia","Mayor",IF(K42="El riesgo afecta la imagen de la entidad a nivel nacional, con efecto publicitarios sostenible a nivel país","Catastrófico",IF(K42="Impacto que afecte la ejecución presupuestal en un valor ≥0,5%.","Leve",IF(K42="Impacto que afecte la ejecución presupuestal en un valor ≥1%.","Menor",IF(K42="Impacto que afecte la ejecución presupuestal en un valor ≥5%.","Moderado",IF(K42="Impacto que afecte la ejecución presupuestal en un valor ≥20%.","Mayor",IF(K42="Impacto que afecte la ejecución presupuestal en un valor ≥50%.","Catastrófico",IF(K42="Incumplimiento máximo del 5% de la meta planeada","Leve",IF(K42="Incumplimiento máximo del 15% de la meta planeada","Menor",IF(K42="Incumplimiento máximo del 20% de la meta planeada","Moderado",IF(K42="Incumplimiento máximo del 50% de la meta planeada","Mayor",IF(K42="Incumplimiento máximo del 80% de la meta planeada","Catastrófico",IF(K42="Cualquier afectación a la violacion de los derechos de los ciudadanos se considera con consecuencias altas","Mayor",IF(K42="Cualquier afectación a la violacion de los derechos de los ciudadanos se considera con consecuencias desastrosas","Catastrófico",IF(K42="Afecta la Prestación del Servicio de Administración de Justicia en 5%","Leve",IF(K42="Afecta la Prestación del Servicio de Administración de Justicia en 10%","Menor",IF(K42="Afecta la Prestación del Servicio de Administración de Justicia en 15%","Moderado",IF(K42="Afecta la Prestación del Servicio de Administración de Justicia en 20%","Mayor",IF(K42="Afecta la Prestación del Servicio de Administración de Justicia en más del 50%","Catastrófico",IF(K42="Cualquier acto indebido de los servidores judiciales genera altas consecuencias para la entidad","Mayor",IF(K42="Cualquier acto indebido de los servidores judiciales genera consecuencias desastrosas para la entidad","Catastrófico",IF(K42="Si el hecho llegara a presentarse, tendría consecuencias o efectos mínimos sobre la entidad","Leve",IF(K42="Si el hecho llegara a presentarse, tendría bajo impacto o efecto sobre la entidad","Menor",IF(K42="Si el hecho llegara a presentarse, tendría medianas consecuencias o efectos sobre la entidad","Moderado",IF(K42="Si el hecho llegara a presentarse, tendría altas consecuencias o efectos sobre la entidad","Mayor",IF(K42="Si el hecho llegara a presentarse, tendría desastrosas consecuencias o efectos sobre la entidad","Catastrófico")))))))))))))))))))))))))))))</f>
        <v>0</v>
      </c>
      <c r="M42" s="360" t="b">
        <f>IF(K42="El riesgo afecta la imagen de alguna área de la organización","20%",IF(K42="El riesgo afecta la imagen de la entidad internamente, de conocimiento general, nivel interno, alta dirección, contratista y/o de provedores","40%",IF(K42="El riesgo afecta la imagen de la entidad con algunos usuarios de relevancia frente al logro de los objetivos","60%",IF(K42="El riesgo afecta la imagen de de la entidad con efecto publicitario sostenido a nivel del sector justicia","80%",IF(K42="El riesgo afecta la imagen de la entidad a nivel nacional, con efecto publicitarios sostenible a nivel país","100%",IF(K42="Impacto que afecte la ejecución presupuestal en un valor ≥0,5%.","20%",IF(K42="Impacto que afecte la ejecución presupuestal en un valor ≥1%.","40%",IF(K42="Impacto que afecte la ejecución presupuestal en un valor ≥5%.","60%",IF(K42="Impacto que afecte la ejecución presupuestal en un valor ≥20%.","80%",IF(K42="Impacto que afecte la ejecución presupuestal en un valor ≥50%.","100%",IF(K42="Incumplimiento máximo del 5% de la meta planeada","20%",IF(K42="Incumplimiento máximo del 15% de la meta planeada","40%",IF(K42="Incumplimiento máximo del 20% de la meta planeada","60%",IF(K42="Incumplimiento máximo del 50% de la meta planeada","80%",IF(K42="Incumplimiento máximo del 80% de la meta planeada","100%",IF(K42="Cualquier afectación a la violacion de los derechos de los ciudadanos se considera con consecuencias altas","80%",IF(K42="Cualquier afectación a la violacion de los derechos de los ciudadanos se considera con consecuencias desastrosas","100%",IF(K42="Afecta la Prestación del Servicio de Administración de Justicia en 5%","20%",IF(K42="Afecta la Prestación del Servicio de Administración de Justicia en 10%","40%",IF(K42="Afecta la Prestación del Servicio de Administración de Justicia en 15%","60%",IF(K42="Afecta la Prestación del Servicio de Administración de Justicia en 20%","80%",IF(K42="Afecta la Prestación del Servicio de Administración de Justicia en más del 50%","100%",IF(K42="Cualquier acto indebido de los servidores judiciales genera altas consecuencias para la entidad","80%",IF(K42="Cualquier acto indebido de los servidores judiciales genera consecuencias desastrosas para la entidad","100%",IF(K42="Si el hecho llegara a presentarse, tendría consecuencias o efectos mínimos sobre la entidad","20%",IF(K42="Si el hecho llegara a presentarse, tendría bajo impacto o efecto sobre la entidad","40%",IF(K42="Si el hecho llegara a presentarse, tendría medianas consecuencias o efectos sobre la entidad","60%",IF(K42="Si el hecho llegara a presentarse, tendría altas consecuencias o efectos sobre la entidad","80%",IF(K42="Si el hecho llegara a presentarse, tendría desastrosas consecuencias o efectos sobre la entidad","100%")))))))))))))))))))))))))))))</f>
        <v>0</v>
      </c>
      <c r="N42" s="360" t="e">
        <f>VLOOKUP((I42&amp;L42),Hoja1!$B$4:$C$28,2,0)</f>
        <v>#N/A</v>
      </c>
      <c r="O42" s="260">
        <v>1</v>
      </c>
      <c r="P42" s="262"/>
      <c r="Q42" s="260" t="b">
        <f t="shared" si="2"/>
        <v>0</v>
      </c>
      <c r="R42" s="260"/>
      <c r="S42" s="260"/>
      <c r="T42" s="261" t="e">
        <f>VLOOKUP(R42&amp;S42,Hoja1!$Q$4:$R$9,2,0)</f>
        <v>#N/A</v>
      </c>
      <c r="U42" s="260"/>
      <c r="V42" s="260"/>
      <c r="W42" s="260"/>
      <c r="X42" s="261" t="b">
        <f>IF(Q42="Probabilidad",($J$42*T42),IF(Q42="Impacto"," "))</f>
        <v>0</v>
      </c>
      <c r="Y42" s="261" t="b">
        <f>IF(Z42&lt;=20%,'Tabla probabilidad'!$B$5,IF(Z42&lt;=40%,'Tabla probabilidad'!$B$6,IF(Z42&lt;=60%,'Tabla probabilidad'!$B$7,IF(Z42&lt;=80%,'Tabla probabilidad'!$B$8,IF(Z42&lt;=100%,'Tabla probabilidad'!$B$9)))))</f>
        <v>0</v>
      </c>
      <c r="Z42" s="261" t="b">
        <f>IF(R42="Preventivo",(J42-(J42*T42)),IF(R42="Detectivo",(J42-(J42*T42)),IF(R42="Correctivo",(J42))))</f>
        <v>0</v>
      </c>
      <c r="AA42" s="354" t="e">
        <f>IF(AB42&lt;=20%,'Tabla probabilidad'!$B$5,IF(AB42&lt;=40%,'Tabla probabilidad'!$B$6,IF(AB42&lt;=60%,'Tabla probabilidad'!$B$7,IF(AB42&lt;=80%,'Tabla probabilidad'!$B$8,IF(AB42&lt;=100%,'Tabla probabilidad'!$B$9)))))</f>
        <v>#DIV/0!</v>
      </c>
      <c r="AB42" s="354" t="e">
        <f>AVERAGE(Z42:Z46)</f>
        <v>#DIV/0!</v>
      </c>
      <c r="AC42" s="261" t="b">
        <f t="shared" si="3"/>
        <v>0</v>
      </c>
      <c r="AD42" s="261" t="b">
        <f>IF(Q42="Probabilidad",(($M$42-0)),IF(Q42="Impacto",($M$42-($M$42*T42))))</f>
        <v>0</v>
      </c>
      <c r="AE42" s="354" t="e">
        <f>IF(AF42&lt;=20%,"Leve",IF(AF42&lt;=40%,"Menor",IF(AF42&lt;=60%,"Moderado",IF(AF42&lt;=80%,"Mayor",IF(AF42&lt;=100%,"Catastrófico")))))</f>
        <v>#DIV/0!</v>
      </c>
      <c r="AF42" s="354" t="e">
        <f>AVERAGE(AD42:AD46)</f>
        <v>#DIV/0!</v>
      </c>
      <c r="AG42" s="357" t="e">
        <f>VLOOKUP(AA42&amp;AE42,Hoja1!$B$4:$C$28,2,0)</f>
        <v>#DIV/0!</v>
      </c>
      <c r="AH42" s="360"/>
      <c r="AI42" s="362"/>
      <c r="AJ42" s="362"/>
      <c r="AK42" s="362"/>
      <c r="AL42" s="362"/>
      <c r="AM42" s="362"/>
      <c r="AN42" s="362"/>
    </row>
    <row r="43" spans="1:40" x14ac:dyDescent="0.25">
      <c r="A43" s="365"/>
      <c r="B43" s="350"/>
      <c r="C43" s="360"/>
      <c r="D43" s="366"/>
      <c r="E43" s="360"/>
      <c r="F43" s="360"/>
      <c r="G43" s="360"/>
      <c r="H43" s="360"/>
      <c r="I43" s="367"/>
      <c r="J43" s="368"/>
      <c r="K43" s="360"/>
      <c r="L43" s="361"/>
      <c r="M43" s="361"/>
      <c r="N43" s="360"/>
      <c r="O43" s="260">
        <v>2</v>
      </c>
      <c r="P43" s="262"/>
      <c r="Q43" s="260" t="b">
        <f t="shared" si="2"/>
        <v>0</v>
      </c>
      <c r="R43" s="260"/>
      <c r="S43" s="260"/>
      <c r="T43" s="261" t="e">
        <f>VLOOKUP(R43&amp;S43,Hoja1!$Q$4:$R$9,2,0)</f>
        <v>#N/A</v>
      </c>
      <c r="U43" s="260"/>
      <c r="V43" s="260"/>
      <c r="W43" s="260"/>
      <c r="X43" s="261" t="b">
        <f>IF(Q43="Probabilidad",($J$42*T43),IF(Q43="Impacto"," "))</f>
        <v>0</v>
      </c>
      <c r="Y43" s="261" t="b">
        <f>IF(Z43&lt;=20%,'Tabla probabilidad'!$B$5,IF(Z43&lt;=40%,'Tabla probabilidad'!$B$6,IF(Z43&lt;=60%,'Tabla probabilidad'!$B$7,IF(Z43&lt;=80%,'Tabla probabilidad'!$B$8,IF(Z43&lt;=100%,'Tabla probabilidad'!$B$9)))))</f>
        <v>0</v>
      </c>
      <c r="Z43" s="261" t="b">
        <f>IF(R43="Preventivo",(J42-(J42*T43)),IF(R43="Detectivo",(J42-(J42*T43)),IF(R43="Correctivo",(J42))))</f>
        <v>0</v>
      </c>
      <c r="AA43" s="355"/>
      <c r="AB43" s="355"/>
      <c r="AC43" s="261" t="b">
        <f t="shared" si="3"/>
        <v>0</v>
      </c>
      <c r="AD43" s="261" t="b">
        <f>IF(Q43="Probabilidad",(($M$42-0)),IF(Q43="Impacto",($M$42-($M$42*T43))))</f>
        <v>0</v>
      </c>
      <c r="AE43" s="355"/>
      <c r="AF43" s="355"/>
      <c r="AG43" s="358"/>
      <c r="AH43" s="360"/>
      <c r="AI43" s="363"/>
      <c r="AJ43" s="363"/>
      <c r="AK43" s="363"/>
      <c r="AL43" s="363"/>
      <c r="AM43" s="363"/>
      <c r="AN43" s="363"/>
    </row>
    <row r="44" spans="1:40" x14ac:dyDescent="0.25">
      <c r="A44" s="365"/>
      <c r="B44" s="350"/>
      <c r="C44" s="360"/>
      <c r="D44" s="366"/>
      <c r="E44" s="360"/>
      <c r="F44" s="360"/>
      <c r="G44" s="360"/>
      <c r="H44" s="360"/>
      <c r="I44" s="367"/>
      <c r="J44" s="368"/>
      <c r="K44" s="360"/>
      <c r="L44" s="361"/>
      <c r="M44" s="361"/>
      <c r="N44" s="360"/>
      <c r="O44" s="260">
        <v>3</v>
      </c>
      <c r="P44" s="262"/>
      <c r="Q44" s="260" t="b">
        <f t="shared" si="2"/>
        <v>0</v>
      </c>
      <c r="R44" s="260"/>
      <c r="S44" s="260"/>
      <c r="T44" s="261" t="e">
        <f>VLOOKUP(R44&amp;S44,Hoja1!$Q$4:$R$9,2,0)</f>
        <v>#N/A</v>
      </c>
      <c r="U44" s="260"/>
      <c r="V44" s="260"/>
      <c r="W44" s="260"/>
      <c r="X44" s="261" t="b">
        <f>IF(Q44="Probabilidad",($J$42*T44),IF(Q44="Impacto"," "))</f>
        <v>0</v>
      </c>
      <c r="Y44" s="261" t="b">
        <f>IF(Z44&lt;=20%,'Tabla probabilidad'!$B$5,IF(Z44&lt;=40%,'Tabla probabilidad'!$B$6,IF(Z44&lt;=60%,'Tabla probabilidad'!$B$7,IF(Z44&lt;=80%,'Tabla probabilidad'!$B$8,IF(Z44&lt;=100%,'Tabla probabilidad'!$B$9)))))</f>
        <v>0</v>
      </c>
      <c r="Z44" s="261" t="b">
        <f>IF(R44="Preventivo",(J42-(J42*T44)),IF(R44="Detectivo",(J42-(J42*T44)),IF(R44="Correctivo",(J42))))</f>
        <v>0</v>
      </c>
      <c r="AA44" s="355"/>
      <c r="AB44" s="355"/>
      <c r="AC44" s="261" t="b">
        <f t="shared" si="3"/>
        <v>0</v>
      </c>
      <c r="AD44" s="261" t="b">
        <f>IF(Q44="Probabilidad",(($M$42-0)),IF(Q44="Impacto",($M$42-($M$42*T44))))</f>
        <v>0</v>
      </c>
      <c r="AE44" s="355"/>
      <c r="AF44" s="355"/>
      <c r="AG44" s="358"/>
      <c r="AH44" s="360"/>
      <c r="AI44" s="363"/>
      <c r="AJ44" s="363"/>
      <c r="AK44" s="363"/>
      <c r="AL44" s="363"/>
      <c r="AM44" s="363"/>
      <c r="AN44" s="363"/>
    </row>
    <row r="45" spans="1:40" x14ac:dyDescent="0.25">
      <c r="A45" s="365"/>
      <c r="B45" s="350"/>
      <c r="C45" s="360"/>
      <c r="D45" s="366"/>
      <c r="E45" s="360"/>
      <c r="F45" s="360"/>
      <c r="G45" s="360"/>
      <c r="H45" s="360"/>
      <c r="I45" s="367"/>
      <c r="J45" s="368"/>
      <c r="K45" s="360"/>
      <c r="L45" s="361"/>
      <c r="M45" s="361"/>
      <c r="N45" s="360"/>
      <c r="O45" s="260">
        <v>4</v>
      </c>
      <c r="P45" s="263"/>
      <c r="Q45" s="260" t="b">
        <f t="shared" si="2"/>
        <v>0</v>
      </c>
      <c r="R45" s="260"/>
      <c r="S45" s="260"/>
      <c r="T45" s="261" t="e">
        <f>VLOOKUP(R45&amp;S45,Hoja1!$Q$4:$R$9,2,0)</f>
        <v>#N/A</v>
      </c>
      <c r="U45" s="260"/>
      <c r="V45" s="260"/>
      <c r="W45" s="260"/>
      <c r="X45" s="261" t="b">
        <f>IF(Q45="Probabilidad",($J$42*T45),IF(Q45="Impacto"," "))</f>
        <v>0</v>
      </c>
      <c r="Y45" s="261" t="b">
        <f>IF(Z45&lt;=20%,'Tabla probabilidad'!$B$5,IF(Z45&lt;=40%,'Tabla probabilidad'!$B$6,IF(Z45&lt;=60%,'Tabla probabilidad'!$B$7,IF(Z45&lt;=80%,'Tabla probabilidad'!$B$8,IF(Z45&lt;=100%,'Tabla probabilidad'!$B$9)))))</f>
        <v>0</v>
      </c>
      <c r="Z45" s="261" t="b">
        <f>IF(R45="Preventivo",(J42-(J42*T45)),IF(R45="Detectivo",(J42-(J42*T45)),IF(R45="Correctivo",(J42))))</f>
        <v>0</v>
      </c>
      <c r="AA45" s="355"/>
      <c r="AB45" s="355"/>
      <c r="AC45" s="261" t="b">
        <f t="shared" si="3"/>
        <v>0</v>
      </c>
      <c r="AD45" s="261" t="b">
        <f>IF(Q45="Probabilidad",(($M$42-0)),IF(Q45="Impacto",($M$42-($M$42*T45))))</f>
        <v>0</v>
      </c>
      <c r="AE45" s="355"/>
      <c r="AF45" s="355"/>
      <c r="AG45" s="358"/>
      <c r="AH45" s="360"/>
      <c r="AI45" s="363"/>
      <c r="AJ45" s="363"/>
      <c r="AK45" s="363"/>
      <c r="AL45" s="363"/>
      <c r="AM45" s="363"/>
      <c r="AN45" s="363"/>
    </row>
    <row r="46" spans="1:40" ht="20.25" customHeight="1" x14ac:dyDescent="0.25">
      <c r="A46" s="365"/>
      <c r="B46" s="351"/>
      <c r="C46" s="360"/>
      <c r="D46" s="366"/>
      <c r="E46" s="360"/>
      <c r="F46" s="360"/>
      <c r="G46" s="360"/>
      <c r="H46" s="360"/>
      <c r="I46" s="367"/>
      <c r="J46" s="368"/>
      <c r="K46" s="360"/>
      <c r="L46" s="361"/>
      <c r="M46" s="361"/>
      <c r="N46" s="360"/>
      <c r="O46" s="260">
        <v>5</v>
      </c>
      <c r="P46" s="264"/>
      <c r="Q46" s="260" t="b">
        <f t="shared" si="2"/>
        <v>0</v>
      </c>
      <c r="R46" s="260"/>
      <c r="S46" s="260"/>
      <c r="T46" s="261" t="e">
        <f>VLOOKUP(R46&amp;S46,Hoja1!$Q$4:$R$9,2,0)</f>
        <v>#N/A</v>
      </c>
      <c r="U46" s="260"/>
      <c r="V46" s="260"/>
      <c r="W46" s="260"/>
      <c r="X46" s="261" t="b">
        <f>IF(Q46="Probabilidad",($J$42*T46),IF(Q46="Impacto"," "))</f>
        <v>0</v>
      </c>
      <c r="Y46" s="261" t="b">
        <f>IF(Z46&lt;=20%,'Tabla probabilidad'!$B$5,IF(Z46&lt;=40%,'Tabla probabilidad'!$B$6,IF(Z46&lt;=60%,'Tabla probabilidad'!$B$7,IF(Z46&lt;=80%,'Tabla probabilidad'!$B$8,IF(Z46&lt;=100%,'Tabla probabilidad'!$B$9)))))</f>
        <v>0</v>
      </c>
      <c r="Z46" s="261" t="b">
        <f>IF(R46="Preventivo",(J42-(J42*T46)),IF(R46="Detectivo",(J42-(J42*T46)),IF(R46="Correctivo",(J42))))</f>
        <v>0</v>
      </c>
      <c r="AA46" s="356"/>
      <c r="AB46" s="356"/>
      <c r="AC46" s="261" t="b">
        <f t="shared" si="3"/>
        <v>0</v>
      </c>
      <c r="AD46" s="261" t="b">
        <f>IF(Q46="Probabilidad",(($M$42-0)),IF(Q46="Impacto",($M$42-($M$42*T46))))</f>
        <v>0</v>
      </c>
      <c r="AE46" s="356"/>
      <c r="AF46" s="356"/>
      <c r="AG46" s="359"/>
      <c r="AH46" s="360"/>
      <c r="AI46" s="364"/>
      <c r="AJ46" s="364"/>
      <c r="AK46" s="364"/>
      <c r="AL46" s="364"/>
      <c r="AM46" s="364"/>
      <c r="AN46" s="364"/>
    </row>
  </sheetData>
  <mergeCells count="254">
    <mergeCell ref="AM22:AM26"/>
    <mergeCell ref="AH17:AH21"/>
    <mergeCell ref="AI17:AI21"/>
    <mergeCell ref="AJ17:AJ21"/>
    <mergeCell ref="AK17:AK21"/>
    <mergeCell ref="AL17:AL21"/>
    <mergeCell ref="AM17:AM21"/>
    <mergeCell ref="N8:N9"/>
    <mergeCell ref="X8:X9"/>
    <mergeCell ref="Q8:Q9"/>
    <mergeCell ref="R8:W8"/>
    <mergeCell ref="AH10:AH11"/>
    <mergeCell ref="Y8:Y9"/>
    <mergeCell ref="AC8:AC9"/>
    <mergeCell ref="AD8:AD9"/>
    <mergeCell ref="P8:P9"/>
    <mergeCell ref="AB10:AB11"/>
    <mergeCell ref="AA10:AA11"/>
    <mergeCell ref="AF10:AF11"/>
    <mergeCell ref="AA22:AA26"/>
    <mergeCell ref="AB22:AB26"/>
    <mergeCell ref="AE22:AE26"/>
    <mergeCell ref="AF22:AF26"/>
    <mergeCell ref="AG22:AG26"/>
    <mergeCell ref="AK12:AK16"/>
    <mergeCell ref="AL12:AL16"/>
    <mergeCell ref="O7:W7"/>
    <mergeCell ref="AH8:AH9"/>
    <mergeCell ref="Z8:Z9"/>
    <mergeCell ref="AH22:AH26"/>
    <mergeCell ref="AI22:AI26"/>
    <mergeCell ref="AJ22:AJ26"/>
    <mergeCell ref="AK22:AK26"/>
    <mergeCell ref="AL22:AL26"/>
    <mergeCell ref="AE10:AE11"/>
    <mergeCell ref="AG10:AG11"/>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N10:AN11"/>
    <mergeCell ref="A10:A11"/>
    <mergeCell ref="C10:C11"/>
    <mergeCell ref="D10:D11"/>
    <mergeCell ref="E10:E11"/>
    <mergeCell ref="F10:F11"/>
    <mergeCell ref="L10:L11"/>
    <mergeCell ref="M10:M11"/>
    <mergeCell ref="G10:G11"/>
    <mergeCell ref="H10:H11"/>
    <mergeCell ref="I10:I11"/>
    <mergeCell ref="J10:J11"/>
    <mergeCell ref="K10:K11"/>
    <mergeCell ref="B10:B11"/>
    <mergeCell ref="AI10:AI11"/>
    <mergeCell ref="AJ10:AJ11"/>
    <mergeCell ref="AK10:AK11"/>
    <mergeCell ref="AL10:AL11"/>
    <mergeCell ref="AM10:AM11"/>
    <mergeCell ref="N10:N11"/>
    <mergeCell ref="A17:A21"/>
    <mergeCell ref="A12:A16"/>
    <mergeCell ref="C12:C16"/>
    <mergeCell ref="D12:D16"/>
    <mergeCell ref="E12:E16"/>
    <mergeCell ref="F12:F16"/>
    <mergeCell ref="G12:G16"/>
    <mergeCell ref="H12:H16"/>
    <mergeCell ref="I12:I16"/>
    <mergeCell ref="B12:B16"/>
    <mergeCell ref="B17:B21"/>
    <mergeCell ref="G22:G26"/>
    <mergeCell ref="H22:H26"/>
    <mergeCell ref="I22:I26"/>
    <mergeCell ref="AG17:AG21"/>
    <mergeCell ref="C22:C26"/>
    <mergeCell ref="D17:D21"/>
    <mergeCell ref="E17:E21"/>
    <mergeCell ref="F17:F21"/>
    <mergeCell ref="G17:G21"/>
    <mergeCell ref="H17:H21"/>
    <mergeCell ref="I17:I21"/>
    <mergeCell ref="J17:J21"/>
    <mergeCell ref="J22:J26"/>
    <mergeCell ref="AB17:AB21"/>
    <mergeCell ref="AE17:AE21"/>
    <mergeCell ref="AF17:AF21"/>
    <mergeCell ref="K17:K21"/>
    <mergeCell ref="L17:L21"/>
    <mergeCell ref="M17:M21"/>
    <mergeCell ref="K22:K26"/>
    <mergeCell ref="L22:L26"/>
    <mergeCell ref="M22:M26"/>
    <mergeCell ref="N17:N21"/>
    <mergeCell ref="AA17:AA21"/>
    <mergeCell ref="H27:H31"/>
    <mergeCell ref="I27:I31"/>
    <mergeCell ref="J27:J31"/>
    <mergeCell ref="AN17:AN21"/>
    <mergeCell ref="AH12:AH16"/>
    <mergeCell ref="AI12:AI16"/>
    <mergeCell ref="AJ12:AJ16"/>
    <mergeCell ref="AM12:AM16"/>
    <mergeCell ref="AN12:AN16"/>
    <mergeCell ref="AG12:AG16"/>
    <mergeCell ref="K12:K16"/>
    <mergeCell ref="L12:L16"/>
    <mergeCell ref="M12:M16"/>
    <mergeCell ref="N12:N16"/>
    <mergeCell ref="AA12:AA16"/>
    <mergeCell ref="AB12:AB16"/>
    <mergeCell ref="AE12:AE16"/>
    <mergeCell ref="AF12:AF16"/>
    <mergeCell ref="AN22:AN26"/>
    <mergeCell ref="AL27:AL31"/>
    <mergeCell ref="AM27:AM31"/>
    <mergeCell ref="AN27:AN31"/>
    <mergeCell ref="J12:J16"/>
    <mergeCell ref="N22:N26"/>
    <mergeCell ref="A22:A26"/>
    <mergeCell ref="D22:D26"/>
    <mergeCell ref="E22:E26"/>
    <mergeCell ref="F22:F26"/>
    <mergeCell ref="C17:C21"/>
    <mergeCell ref="AH27:AH31"/>
    <mergeCell ref="AI27:AI31"/>
    <mergeCell ref="AJ27:AJ31"/>
    <mergeCell ref="AK27:AK31"/>
    <mergeCell ref="K27:K31"/>
    <mergeCell ref="L27:L31"/>
    <mergeCell ref="M27:M31"/>
    <mergeCell ref="N27:N31"/>
    <mergeCell ref="AA27:AA31"/>
    <mergeCell ref="AB27:AB31"/>
    <mergeCell ref="AE27:AE31"/>
    <mergeCell ref="AF27:AF31"/>
    <mergeCell ref="AG27:AG31"/>
    <mergeCell ref="A27:A31"/>
    <mergeCell ref="C27:C31"/>
    <mergeCell ref="D27:D31"/>
    <mergeCell ref="E27:E31"/>
    <mergeCell ref="F27:F31"/>
    <mergeCell ref="G27:G31"/>
    <mergeCell ref="A32:A36"/>
    <mergeCell ref="C32:C36"/>
    <mergeCell ref="D32:D36"/>
    <mergeCell ref="E32:E36"/>
    <mergeCell ref="F32:F36"/>
    <mergeCell ref="G32:G36"/>
    <mergeCell ref="H32:H36"/>
    <mergeCell ref="I32:I36"/>
    <mergeCell ref="J32:J36"/>
    <mergeCell ref="AH32:AH36"/>
    <mergeCell ref="AI32:AI36"/>
    <mergeCell ref="AJ32:AJ36"/>
    <mergeCell ref="AK32:AK36"/>
    <mergeCell ref="AL32:AL36"/>
    <mergeCell ref="AM32:AM36"/>
    <mergeCell ref="AN32:AN36"/>
    <mergeCell ref="A37:A41"/>
    <mergeCell ref="C37:C41"/>
    <mergeCell ref="D37:D41"/>
    <mergeCell ref="E37:E41"/>
    <mergeCell ref="F37:F41"/>
    <mergeCell ref="G37:G41"/>
    <mergeCell ref="H37:H41"/>
    <mergeCell ref="I37:I41"/>
    <mergeCell ref="J37:J41"/>
    <mergeCell ref="K37:K41"/>
    <mergeCell ref="L37:L41"/>
    <mergeCell ref="M37:M41"/>
    <mergeCell ref="N37:N41"/>
    <mergeCell ref="AA37:AA41"/>
    <mergeCell ref="AB37:AB41"/>
    <mergeCell ref="AE37:AE41"/>
    <mergeCell ref="AF37:AF41"/>
    <mergeCell ref="AJ37:AJ41"/>
    <mergeCell ref="AK37:AK41"/>
    <mergeCell ref="AL37:AL41"/>
    <mergeCell ref="AG37:AG41"/>
    <mergeCell ref="AH37:AH41"/>
    <mergeCell ref="AI37:AI41"/>
    <mergeCell ref="AM37:AM41"/>
    <mergeCell ref="AN37:AN41"/>
    <mergeCell ref="A42:A46"/>
    <mergeCell ref="C42:C46"/>
    <mergeCell ref="D42:D46"/>
    <mergeCell ref="E42:E46"/>
    <mergeCell ref="F42:F46"/>
    <mergeCell ref="G42:G46"/>
    <mergeCell ref="H42:H46"/>
    <mergeCell ref="I42:I46"/>
    <mergeCell ref="J42:J46"/>
    <mergeCell ref="AH42:AH46"/>
    <mergeCell ref="AI42:AI46"/>
    <mergeCell ref="AJ42:AJ46"/>
    <mergeCell ref="AK42:AK46"/>
    <mergeCell ref="AL42:AL46"/>
    <mergeCell ref="AM42:AM46"/>
    <mergeCell ref="AN42:AN46"/>
    <mergeCell ref="B22:B26"/>
    <mergeCell ref="B27:B31"/>
    <mergeCell ref="B32:B36"/>
    <mergeCell ref="B37:B41"/>
    <mergeCell ref="B42:B46"/>
    <mergeCell ref="B8:B9"/>
    <mergeCell ref="AE42:AE46"/>
    <mergeCell ref="AF42:AF46"/>
    <mergeCell ref="AG42:AG46"/>
    <mergeCell ref="K42:K46"/>
    <mergeCell ref="L42:L46"/>
    <mergeCell ref="M42:M46"/>
    <mergeCell ref="N42:N46"/>
    <mergeCell ref="AA42:AA46"/>
    <mergeCell ref="AB42:AB46"/>
    <mergeCell ref="K32:K36"/>
    <mergeCell ref="L32:L36"/>
    <mergeCell ref="M32:M36"/>
    <mergeCell ref="N32:N36"/>
    <mergeCell ref="AA32:AA36"/>
    <mergeCell ref="AB32:AB36"/>
    <mergeCell ref="AE32:AE36"/>
    <mergeCell ref="AF32:AF36"/>
    <mergeCell ref="AG32:AG36"/>
  </mergeCells>
  <conditionalFormatting sqref="I10">
    <cfRule type="containsText" dxfId="2798" priority="710" operator="containsText" text="Muy Baja">
      <formula>NOT(ISERROR(SEARCH("Muy Baja",I10)))</formula>
    </cfRule>
    <cfRule type="containsText" dxfId="2797" priority="711" operator="containsText" text="Baja">
      <formula>NOT(ISERROR(SEARCH("Baja",I10)))</formula>
    </cfRule>
    <cfRule type="containsText" dxfId="2796" priority="835" operator="containsText" text="Muy Alta">
      <formula>NOT(ISERROR(SEARCH("Muy Alta",I10)))</formula>
    </cfRule>
    <cfRule type="containsText" dxfId="2795" priority="836" operator="containsText" text="Alta">
      <formula>NOT(ISERROR(SEARCH("Alta",I10)))</formula>
    </cfRule>
    <cfRule type="containsText" dxfId="2794" priority="837" operator="containsText" text="Media">
      <formula>NOT(ISERROR(SEARCH("Media",I10)))</formula>
    </cfRule>
    <cfRule type="containsText" dxfId="2793" priority="838" operator="containsText" text="Media">
      <formula>NOT(ISERROR(SEARCH("Media",I10)))</formula>
    </cfRule>
    <cfRule type="containsText" dxfId="2792" priority="839" operator="containsText" text="Media">
      <formula>NOT(ISERROR(SEARCH("Media",I10)))</formula>
    </cfRule>
    <cfRule type="containsText" dxfId="2791" priority="842" operator="containsText" text="Muy Baja">
      <formula>NOT(ISERROR(SEARCH("Muy Baja",I10)))</formula>
    </cfRule>
    <cfRule type="containsText" dxfId="2790" priority="843" operator="containsText" text="Baja">
      <formula>NOT(ISERROR(SEARCH("Baja",I10)))</formula>
    </cfRule>
    <cfRule type="containsText" dxfId="2789" priority="844" operator="containsText" text="Muy Baja">
      <formula>NOT(ISERROR(SEARCH("Muy Baja",I10)))</formula>
    </cfRule>
    <cfRule type="containsText" dxfId="2788" priority="845" operator="containsText" text="Muy Baja">
      <formula>NOT(ISERROR(SEARCH("Muy Baja",I10)))</formula>
    </cfRule>
    <cfRule type="containsText" dxfId="2787" priority="846" operator="containsText" text="Muy Baja">
      <formula>NOT(ISERROR(SEARCH("Muy Baja",I10)))</formula>
    </cfRule>
    <cfRule type="containsText" dxfId="2786" priority="847" operator="containsText" text="Muy Baja'Tabla probabilidad'!">
      <formula>NOT(ISERROR(SEARCH("Muy Baja'Tabla probabilidad'!",I10)))</formula>
    </cfRule>
    <cfRule type="containsText" dxfId="2785" priority="848" operator="containsText" text="Muy bajo">
      <formula>NOT(ISERROR(SEARCH("Muy bajo",I10)))</formula>
    </cfRule>
    <cfRule type="containsText" dxfId="2784" priority="857" operator="containsText" text="Alta">
      <formula>NOT(ISERROR(SEARCH("Alta",I10)))</formula>
    </cfRule>
    <cfRule type="containsText" dxfId="2783" priority="858" operator="containsText" text="Media">
      <formula>NOT(ISERROR(SEARCH("Media",I10)))</formula>
    </cfRule>
    <cfRule type="containsText" dxfId="2782" priority="859" operator="containsText" text="Baja">
      <formula>NOT(ISERROR(SEARCH("Baja",I10)))</formula>
    </cfRule>
    <cfRule type="containsText" dxfId="2781" priority="860" operator="containsText" text="Muy baja">
      <formula>NOT(ISERROR(SEARCH("Muy baja",I10)))</formula>
    </cfRule>
    <cfRule type="cellIs" dxfId="2780" priority="863" operator="between">
      <formula>1</formula>
      <formula>2</formula>
    </cfRule>
    <cfRule type="cellIs" dxfId="2779" priority="864" operator="between">
      <formula>0</formula>
      <formula>2</formula>
    </cfRule>
  </conditionalFormatting>
  <conditionalFormatting sqref="I10">
    <cfRule type="containsText" dxfId="2778" priority="713" operator="containsText" text="Muy Alta">
      <formula>NOT(ISERROR(SEARCH("Muy Alta",I10)))</formula>
    </cfRule>
  </conditionalFormatting>
  <conditionalFormatting sqref="L10 L12 L17 L22 L27 L32 L37 L42">
    <cfRule type="containsText" dxfId="2777" priority="704" operator="containsText" text="Catastrófico">
      <formula>NOT(ISERROR(SEARCH("Catastrófico",L10)))</formula>
    </cfRule>
    <cfRule type="containsText" dxfId="2776" priority="705" operator="containsText" text="Mayor">
      <formula>NOT(ISERROR(SEARCH("Mayor",L10)))</formula>
    </cfRule>
    <cfRule type="containsText" dxfId="2775" priority="706" operator="containsText" text="Alta">
      <formula>NOT(ISERROR(SEARCH("Alta",L10)))</formula>
    </cfRule>
    <cfRule type="containsText" dxfId="2774" priority="707" operator="containsText" text="Moderado">
      <formula>NOT(ISERROR(SEARCH("Moderado",L10)))</formula>
    </cfRule>
    <cfRule type="containsText" dxfId="2773" priority="708" operator="containsText" text="Menor">
      <formula>NOT(ISERROR(SEARCH("Menor",L10)))</formula>
    </cfRule>
    <cfRule type="containsText" dxfId="2772" priority="709" operator="containsText" text="Leve">
      <formula>NOT(ISERROR(SEARCH("Leve",L10)))</formula>
    </cfRule>
  </conditionalFormatting>
  <conditionalFormatting sqref="N10 N12">
    <cfRule type="containsText" dxfId="2771" priority="699" operator="containsText" text="Extremo">
      <formula>NOT(ISERROR(SEARCH("Extremo",N10)))</formula>
    </cfRule>
    <cfRule type="containsText" dxfId="2770" priority="700" operator="containsText" text="Alto">
      <formula>NOT(ISERROR(SEARCH("Alto",N10)))</formula>
    </cfRule>
    <cfRule type="containsText" dxfId="2769" priority="701" operator="containsText" text="Bajo">
      <formula>NOT(ISERROR(SEARCH("Bajo",N10)))</formula>
    </cfRule>
    <cfRule type="containsText" dxfId="2768" priority="702" operator="containsText" text="Moderado">
      <formula>NOT(ISERROR(SEARCH("Moderado",N10)))</formula>
    </cfRule>
    <cfRule type="containsText" dxfId="2767" priority="703" operator="containsText" text="Extremo">
      <formula>NOT(ISERROR(SEARCH("Extremo",N10)))</formula>
    </cfRule>
  </conditionalFormatting>
  <conditionalFormatting sqref="M10 M12 M17 M22 M27 M32 M37 M42">
    <cfRule type="containsText" dxfId="2766" priority="693" operator="containsText" text="Catastrófico">
      <formula>NOT(ISERROR(SEARCH("Catastrófico",M10)))</formula>
    </cfRule>
    <cfRule type="containsText" dxfId="2765" priority="694" operator="containsText" text="Mayor">
      <formula>NOT(ISERROR(SEARCH("Mayor",M10)))</formula>
    </cfRule>
    <cfRule type="containsText" dxfId="2764" priority="695" operator="containsText" text="Alta">
      <formula>NOT(ISERROR(SEARCH("Alta",M10)))</formula>
    </cfRule>
    <cfRule type="containsText" dxfId="2763" priority="696" operator="containsText" text="Moderado">
      <formula>NOT(ISERROR(SEARCH("Moderado",M10)))</formula>
    </cfRule>
    <cfRule type="containsText" dxfId="2762" priority="697" operator="containsText" text="Menor">
      <formula>NOT(ISERROR(SEARCH("Menor",M10)))</formula>
    </cfRule>
    <cfRule type="containsText" dxfId="2761" priority="698" operator="containsText" text="Leve">
      <formula>NOT(ISERROR(SEARCH("Leve",M10)))</formula>
    </cfRule>
  </conditionalFormatting>
  <conditionalFormatting sqref="Y10:Y11">
    <cfRule type="containsText" dxfId="2760" priority="627" operator="containsText" text="Muy Alta">
      <formula>NOT(ISERROR(SEARCH("Muy Alta",Y10)))</formula>
    </cfRule>
    <cfRule type="containsText" dxfId="2759" priority="628" operator="containsText" text="Alta">
      <formula>NOT(ISERROR(SEARCH("Alta",Y10)))</formula>
    </cfRule>
    <cfRule type="containsText" dxfId="2758" priority="629" operator="containsText" text="Media">
      <formula>NOT(ISERROR(SEARCH("Media",Y10)))</formula>
    </cfRule>
    <cfRule type="containsText" dxfId="2757" priority="630" operator="containsText" text="Muy Baja">
      <formula>NOT(ISERROR(SEARCH("Muy Baja",Y10)))</formula>
    </cfRule>
    <cfRule type="containsText" dxfId="2756" priority="631" operator="containsText" text="Baja">
      <formula>NOT(ISERROR(SEARCH("Baja",Y10)))</formula>
    </cfRule>
    <cfRule type="containsText" dxfId="2755" priority="632" operator="containsText" text="Muy Baja">
      <formula>NOT(ISERROR(SEARCH("Muy Baja",Y10)))</formula>
    </cfRule>
  </conditionalFormatting>
  <conditionalFormatting sqref="AC10:AC11">
    <cfRule type="containsText" dxfId="2754" priority="622" operator="containsText" text="Catastrófico">
      <formula>NOT(ISERROR(SEARCH("Catastrófico",AC10)))</formula>
    </cfRule>
    <cfRule type="containsText" dxfId="2753" priority="623" operator="containsText" text="Mayor">
      <formula>NOT(ISERROR(SEARCH("Mayor",AC10)))</formula>
    </cfRule>
    <cfRule type="containsText" dxfId="2752" priority="624" operator="containsText" text="Moderado">
      <formula>NOT(ISERROR(SEARCH("Moderado",AC10)))</formula>
    </cfRule>
    <cfRule type="containsText" dxfId="2751" priority="625" operator="containsText" text="Menor">
      <formula>NOT(ISERROR(SEARCH("Menor",AC10)))</formula>
    </cfRule>
    <cfRule type="containsText" dxfId="2750" priority="626" operator="containsText" text="Leve">
      <formula>NOT(ISERROR(SEARCH("Leve",AC10)))</formula>
    </cfRule>
  </conditionalFormatting>
  <conditionalFormatting sqref="AG10">
    <cfRule type="containsText" dxfId="2749" priority="613" operator="containsText" text="Extremo">
      <formula>NOT(ISERROR(SEARCH("Extremo",AG10)))</formula>
    </cfRule>
    <cfRule type="containsText" dxfId="2748" priority="614" operator="containsText" text="Alto">
      <formula>NOT(ISERROR(SEARCH("Alto",AG10)))</formula>
    </cfRule>
    <cfRule type="containsText" dxfId="2747" priority="615" operator="containsText" text="Moderado">
      <formula>NOT(ISERROR(SEARCH("Moderado",AG10)))</formula>
    </cfRule>
    <cfRule type="containsText" dxfId="2746" priority="616" operator="containsText" text="Menor">
      <formula>NOT(ISERROR(SEARCH("Menor",AG10)))</formula>
    </cfRule>
    <cfRule type="containsText" dxfId="2745" priority="617" operator="containsText" text="Bajo">
      <formula>NOT(ISERROR(SEARCH("Bajo",AG10)))</formula>
    </cfRule>
    <cfRule type="containsText" dxfId="2744" priority="618" operator="containsText" text="Moderado">
      <formula>NOT(ISERROR(SEARCH("Moderado",AG10)))</formula>
    </cfRule>
    <cfRule type="containsText" dxfId="2743" priority="619" operator="containsText" text="Extremo">
      <formula>NOT(ISERROR(SEARCH("Extremo",AG10)))</formula>
    </cfRule>
    <cfRule type="containsText" dxfId="2742" priority="620" operator="containsText" text="Baja">
      <formula>NOT(ISERROR(SEARCH("Baja",AG10)))</formula>
    </cfRule>
    <cfRule type="containsText" dxfId="2741" priority="621" operator="containsText" text="Alto">
      <formula>NOT(ISERROR(SEARCH("Alto",AG10)))</formula>
    </cfRule>
  </conditionalFormatting>
  <conditionalFormatting sqref="AA10:AA46">
    <cfRule type="containsText" dxfId="2740" priority="13" operator="containsText" text="Muy Baja">
      <formula>NOT(ISERROR(SEARCH("Muy Baja",AA10)))</formula>
    </cfRule>
    <cfRule type="containsText" dxfId="2739" priority="602" operator="containsText" text="Muy Alta">
      <formula>NOT(ISERROR(SEARCH("Muy Alta",AA10)))</formula>
    </cfRule>
    <cfRule type="containsText" dxfId="2738" priority="603" operator="containsText" text="Alta">
      <formula>NOT(ISERROR(SEARCH("Alta",AA10)))</formula>
    </cfRule>
    <cfRule type="containsText" dxfId="2737" priority="604" operator="containsText" text="Media">
      <formula>NOT(ISERROR(SEARCH("Media",AA10)))</formula>
    </cfRule>
    <cfRule type="containsText" dxfId="2736" priority="605" operator="containsText" text="Baja">
      <formula>NOT(ISERROR(SEARCH("Baja",AA10)))</formula>
    </cfRule>
    <cfRule type="containsText" dxfId="2735" priority="606" operator="containsText" text="Muy Baja">
      <formula>NOT(ISERROR(SEARCH("Muy Baja",AA10)))</formula>
    </cfRule>
  </conditionalFormatting>
  <conditionalFormatting sqref="AE10:AE11">
    <cfRule type="containsText" dxfId="2734" priority="597" operator="containsText" text="Catastrófico">
      <formula>NOT(ISERROR(SEARCH("Catastrófico",AE10)))</formula>
    </cfRule>
    <cfRule type="containsText" dxfId="2733" priority="598" operator="containsText" text="Moderado">
      <formula>NOT(ISERROR(SEARCH("Moderado",AE10)))</formula>
    </cfRule>
    <cfRule type="containsText" dxfId="2732" priority="599" operator="containsText" text="Menor">
      <formula>NOT(ISERROR(SEARCH("Menor",AE10)))</formula>
    </cfRule>
    <cfRule type="containsText" dxfId="2731" priority="600" operator="containsText" text="Leve">
      <formula>NOT(ISERROR(SEARCH("Leve",AE10)))</formula>
    </cfRule>
    <cfRule type="containsText" dxfId="2730" priority="601" operator="containsText" text="Mayor">
      <formula>NOT(ISERROR(SEARCH("Mayor",AE10)))</formula>
    </cfRule>
  </conditionalFormatting>
  <conditionalFormatting sqref="I12">
    <cfRule type="containsText" dxfId="2729" priority="574" operator="containsText" text="Muy Baja">
      <formula>NOT(ISERROR(SEARCH("Muy Baja",I12)))</formula>
    </cfRule>
    <cfRule type="containsText" dxfId="2728" priority="575" operator="containsText" text="Baja">
      <formula>NOT(ISERROR(SEARCH("Baja",I12)))</formula>
    </cfRule>
    <cfRule type="containsText" dxfId="2727" priority="577" operator="containsText" text="Muy Alta">
      <formula>NOT(ISERROR(SEARCH("Muy Alta",I12)))</formula>
    </cfRule>
    <cfRule type="containsText" dxfId="2726" priority="578" operator="containsText" text="Alta">
      <formula>NOT(ISERROR(SEARCH("Alta",I12)))</formula>
    </cfRule>
    <cfRule type="containsText" dxfId="2725" priority="579" operator="containsText" text="Media">
      <formula>NOT(ISERROR(SEARCH("Media",I12)))</formula>
    </cfRule>
    <cfRule type="containsText" dxfId="2724" priority="580" operator="containsText" text="Media">
      <formula>NOT(ISERROR(SEARCH("Media",I12)))</formula>
    </cfRule>
    <cfRule type="containsText" dxfId="2723" priority="581" operator="containsText" text="Media">
      <formula>NOT(ISERROR(SEARCH("Media",I12)))</formula>
    </cfRule>
    <cfRule type="containsText" dxfId="2722" priority="582" operator="containsText" text="Muy Baja">
      <formula>NOT(ISERROR(SEARCH("Muy Baja",I12)))</formula>
    </cfRule>
    <cfRule type="containsText" dxfId="2721" priority="583" operator="containsText" text="Baja">
      <formula>NOT(ISERROR(SEARCH("Baja",I12)))</formula>
    </cfRule>
    <cfRule type="containsText" dxfId="2720" priority="584" operator="containsText" text="Muy Baja">
      <formula>NOT(ISERROR(SEARCH("Muy Baja",I12)))</formula>
    </cfRule>
    <cfRule type="containsText" dxfId="2719" priority="585" operator="containsText" text="Muy Baja">
      <formula>NOT(ISERROR(SEARCH("Muy Baja",I12)))</formula>
    </cfRule>
    <cfRule type="containsText" dxfId="2718" priority="586" operator="containsText" text="Muy Baja">
      <formula>NOT(ISERROR(SEARCH("Muy Baja",I12)))</formula>
    </cfRule>
    <cfRule type="containsText" dxfId="2717" priority="587" operator="containsText" text="Muy Baja'Tabla probabilidad'!">
      <formula>NOT(ISERROR(SEARCH("Muy Baja'Tabla probabilidad'!",I12)))</formula>
    </cfRule>
    <cfRule type="containsText" dxfId="2716" priority="588" operator="containsText" text="Muy bajo">
      <formula>NOT(ISERROR(SEARCH("Muy bajo",I12)))</formula>
    </cfRule>
    <cfRule type="containsText" dxfId="2715" priority="589" operator="containsText" text="Alta">
      <formula>NOT(ISERROR(SEARCH("Alta",I12)))</formula>
    </cfRule>
    <cfRule type="containsText" dxfId="2714" priority="590" operator="containsText" text="Media">
      <formula>NOT(ISERROR(SEARCH("Media",I12)))</formula>
    </cfRule>
    <cfRule type="containsText" dxfId="2713" priority="591" operator="containsText" text="Baja">
      <formula>NOT(ISERROR(SEARCH("Baja",I12)))</formula>
    </cfRule>
    <cfRule type="containsText" dxfId="2712" priority="592" operator="containsText" text="Muy baja">
      <formula>NOT(ISERROR(SEARCH("Muy baja",I12)))</formula>
    </cfRule>
    <cfRule type="cellIs" dxfId="2711" priority="595" operator="between">
      <formula>1</formula>
      <formula>2</formula>
    </cfRule>
    <cfRule type="cellIs" dxfId="2710" priority="596" operator="between">
      <formula>0</formula>
      <formula>2</formula>
    </cfRule>
  </conditionalFormatting>
  <conditionalFormatting sqref="I12">
    <cfRule type="containsText" dxfId="2709" priority="576" operator="containsText" text="Muy Alta">
      <formula>NOT(ISERROR(SEARCH("Muy Alta",I12)))</formula>
    </cfRule>
  </conditionalFormatting>
  <conditionalFormatting sqref="Y12:Y16">
    <cfRule type="containsText" dxfId="2708" priority="478" operator="containsText" text="Muy Alta">
      <formula>NOT(ISERROR(SEARCH("Muy Alta",Y12)))</formula>
    </cfRule>
    <cfRule type="containsText" dxfId="2707" priority="479" operator="containsText" text="Alta">
      <formula>NOT(ISERROR(SEARCH("Alta",Y12)))</formula>
    </cfRule>
    <cfRule type="containsText" dxfId="2706" priority="480" operator="containsText" text="Media">
      <formula>NOT(ISERROR(SEARCH("Media",Y12)))</formula>
    </cfRule>
    <cfRule type="containsText" dxfId="2705" priority="481" operator="containsText" text="Muy Baja">
      <formula>NOT(ISERROR(SEARCH("Muy Baja",Y12)))</formula>
    </cfRule>
    <cfRule type="containsText" dxfId="2704" priority="482" operator="containsText" text="Baja">
      <formula>NOT(ISERROR(SEARCH("Baja",Y12)))</formula>
    </cfRule>
    <cfRule type="containsText" dxfId="2703" priority="483" operator="containsText" text="Muy Baja">
      <formula>NOT(ISERROR(SEARCH("Muy Baja",Y12)))</formula>
    </cfRule>
  </conditionalFormatting>
  <conditionalFormatting sqref="AC12:AC16">
    <cfRule type="containsText" dxfId="2702" priority="473" operator="containsText" text="Catastrófico">
      <formula>NOT(ISERROR(SEARCH("Catastrófico",AC12)))</formula>
    </cfRule>
    <cfRule type="containsText" dxfId="2701" priority="474" operator="containsText" text="Mayor">
      <formula>NOT(ISERROR(SEARCH("Mayor",AC12)))</formula>
    </cfRule>
    <cfRule type="containsText" dxfId="2700" priority="475" operator="containsText" text="Moderado">
      <formula>NOT(ISERROR(SEARCH("Moderado",AC12)))</formula>
    </cfRule>
    <cfRule type="containsText" dxfId="2699" priority="476" operator="containsText" text="Menor">
      <formula>NOT(ISERROR(SEARCH("Menor",AC12)))</formula>
    </cfRule>
    <cfRule type="containsText" dxfId="2698" priority="477" operator="containsText" text="Leve">
      <formula>NOT(ISERROR(SEARCH("Leve",AC12)))</formula>
    </cfRule>
  </conditionalFormatting>
  <conditionalFormatting sqref="AG12">
    <cfRule type="containsText" dxfId="2697" priority="464" operator="containsText" text="Extremo">
      <formula>NOT(ISERROR(SEARCH("Extremo",AG12)))</formula>
    </cfRule>
    <cfRule type="containsText" dxfId="2696" priority="465" operator="containsText" text="Alto">
      <formula>NOT(ISERROR(SEARCH("Alto",AG12)))</formula>
    </cfRule>
    <cfRule type="containsText" dxfId="2695" priority="466" operator="containsText" text="Moderado">
      <formula>NOT(ISERROR(SEARCH("Moderado",AG12)))</formula>
    </cfRule>
    <cfRule type="containsText" dxfId="2694" priority="467" operator="containsText" text="Menor">
      <formula>NOT(ISERROR(SEARCH("Menor",AG12)))</formula>
    </cfRule>
    <cfRule type="containsText" dxfId="2693" priority="468" operator="containsText" text="Bajo">
      <formula>NOT(ISERROR(SEARCH("Bajo",AG12)))</formula>
    </cfRule>
    <cfRule type="containsText" dxfId="2692" priority="469" operator="containsText" text="Moderado">
      <formula>NOT(ISERROR(SEARCH("Moderado",AG12)))</formula>
    </cfRule>
    <cfRule type="containsText" dxfId="2691" priority="470" operator="containsText" text="Extremo">
      <formula>NOT(ISERROR(SEARCH("Extremo",AG12)))</formula>
    </cfRule>
    <cfRule type="containsText" dxfId="2690" priority="471" operator="containsText" text="Baja">
      <formula>NOT(ISERROR(SEARCH("Baja",AG12)))</formula>
    </cfRule>
    <cfRule type="containsText" dxfId="2689" priority="472" operator="containsText" text="Alto">
      <formula>NOT(ISERROR(SEARCH("Alto",AG12)))</formula>
    </cfRule>
  </conditionalFormatting>
  <conditionalFormatting sqref="AE12:AE16">
    <cfRule type="containsText" dxfId="2688" priority="454" operator="containsText" text="Catastrófico">
      <formula>NOT(ISERROR(SEARCH("Catastrófico",AE12)))</formula>
    </cfRule>
    <cfRule type="containsText" dxfId="2687" priority="455" operator="containsText" text="Moderado">
      <formula>NOT(ISERROR(SEARCH("Moderado",AE12)))</formula>
    </cfRule>
    <cfRule type="containsText" dxfId="2686" priority="456" operator="containsText" text="Menor">
      <formula>NOT(ISERROR(SEARCH("Menor",AE12)))</formula>
    </cfRule>
    <cfRule type="containsText" dxfId="2685" priority="457" operator="containsText" text="Leve">
      <formula>NOT(ISERROR(SEARCH("Leve",AE12)))</formula>
    </cfRule>
    <cfRule type="containsText" dxfId="2684" priority="458" operator="containsText" text="Mayor">
      <formula>NOT(ISERROR(SEARCH("Mayor",AE12)))</formula>
    </cfRule>
  </conditionalFormatting>
  <conditionalFormatting sqref="N17 N22">
    <cfRule type="containsText" dxfId="2683" priority="443" operator="containsText" text="Extremo">
      <formula>NOT(ISERROR(SEARCH("Extremo",N17)))</formula>
    </cfRule>
    <cfRule type="containsText" dxfId="2682" priority="444" operator="containsText" text="Alto">
      <formula>NOT(ISERROR(SEARCH("Alto",N17)))</formula>
    </cfRule>
    <cfRule type="containsText" dxfId="2681" priority="445" operator="containsText" text="Bajo">
      <formula>NOT(ISERROR(SEARCH("Bajo",N17)))</formula>
    </cfRule>
    <cfRule type="containsText" dxfId="2680" priority="446" operator="containsText" text="Moderado">
      <formula>NOT(ISERROR(SEARCH("Moderado",N17)))</formula>
    </cfRule>
    <cfRule type="containsText" dxfId="2679" priority="447" operator="containsText" text="Extremo">
      <formula>NOT(ISERROR(SEARCH("Extremo",N17)))</formula>
    </cfRule>
  </conditionalFormatting>
  <conditionalFormatting sqref="I17 I22 I27">
    <cfRule type="containsText" dxfId="2678" priority="414" operator="containsText" text="Muy Baja">
      <formula>NOT(ISERROR(SEARCH("Muy Baja",I17)))</formula>
    </cfRule>
    <cfRule type="containsText" dxfId="2677" priority="415" operator="containsText" text="Baja">
      <formula>NOT(ISERROR(SEARCH("Baja",I17)))</formula>
    </cfRule>
    <cfRule type="containsText" dxfId="2676" priority="417" operator="containsText" text="Muy Alta">
      <formula>NOT(ISERROR(SEARCH("Muy Alta",I17)))</formula>
    </cfRule>
    <cfRule type="containsText" dxfId="2675" priority="418" operator="containsText" text="Alta">
      <formula>NOT(ISERROR(SEARCH("Alta",I17)))</formula>
    </cfRule>
    <cfRule type="containsText" dxfId="2674" priority="419" operator="containsText" text="Media">
      <formula>NOT(ISERROR(SEARCH("Media",I17)))</formula>
    </cfRule>
    <cfRule type="containsText" dxfId="2673" priority="420" operator="containsText" text="Media">
      <formula>NOT(ISERROR(SEARCH("Media",I17)))</formula>
    </cfRule>
    <cfRule type="containsText" dxfId="2672" priority="421" operator="containsText" text="Media">
      <formula>NOT(ISERROR(SEARCH("Media",I17)))</formula>
    </cfRule>
    <cfRule type="containsText" dxfId="2671" priority="422" operator="containsText" text="Muy Baja">
      <formula>NOT(ISERROR(SEARCH("Muy Baja",I17)))</formula>
    </cfRule>
    <cfRule type="containsText" dxfId="2670" priority="423" operator="containsText" text="Baja">
      <formula>NOT(ISERROR(SEARCH("Baja",I17)))</formula>
    </cfRule>
    <cfRule type="containsText" dxfId="2669" priority="424" operator="containsText" text="Muy Baja">
      <formula>NOT(ISERROR(SEARCH("Muy Baja",I17)))</formula>
    </cfRule>
    <cfRule type="containsText" dxfId="2668" priority="425" operator="containsText" text="Muy Baja">
      <formula>NOT(ISERROR(SEARCH("Muy Baja",I17)))</formula>
    </cfRule>
    <cfRule type="containsText" dxfId="2667" priority="426" operator="containsText" text="Muy Baja">
      <formula>NOT(ISERROR(SEARCH("Muy Baja",I17)))</formula>
    </cfRule>
    <cfRule type="containsText" dxfId="2666" priority="427" operator="containsText" text="Muy Baja'Tabla probabilidad'!">
      <formula>NOT(ISERROR(SEARCH("Muy Baja'Tabla probabilidad'!",I17)))</formula>
    </cfRule>
    <cfRule type="containsText" dxfId="2665" priority="428" operator="containsText" text="Muy bajo">
      <formula>NOT(ISERROR(SEARCH("Muy bajo",I17)))</formula>
    </cfRule>
    <cfRule type="containsText" dxfId="2664" priority="429" operator="containsText" text="Alta">
      <formula>NOT(ISERROR(SEARCH("Alta",I17)))</formula>
    </cfRule>
    <cfRule type="containsText" dxfId="2663" priority="430" operator="containsText" text="Media">
      <formula>NOT(ISERROR(SEARCH("Media",I17)))</formula>
    </cfRule>
    <cfRule type="containsText" dxfId="2662" priority="431" operator="containsText" text="Baja">
      <formula>NOT(ISERROR(SEARCH("Baja",I17)))</formula>
    </cfRule>
    <cfRule type="containsText" dxfId="2661" priority="432" operator="containsText" text="Muy baja">
      <formula>NOT(ISERROR(SEARCH("Muy baja",I17)))</formula>
    </cfRule>
    <cfRule type="cellIs" dxfId="2660" priority="435" operator="between">
      <formula>1</formula>
      <formula>2</formula>
    </cfRule>
    <cfRule type="cellIs" dxfId="2659" priority="436" operator="between">
      <formula>0</formula>
      <formula>2</formula>
    </cfRule>
  </conditionalFormatting>
  <conditionalFormatting sqref="I17 I22 I27">
    <cfRule type="containsText" dxfId="2658" priority="416" operator="containsText" text="Muy Alta">
      <formula>NOT(ISERROR(SEARCH("Muy Alta",I17)))</formula>
    </cfRule>
  </conditionalFormatting>
  <conditionalFormatting sqref="Y17:Y21">
    <cfRule type="containsText" dxfId="2657" priority="408" operator="containsText" text="Muy Alta">
      <formula>NOT(ISERROR(SEARCH("Muy Alta",Y17)))</formula>
    </cfRule>
    <cfRule type="containsText" dxfId="2656" priority="409" operator="containsText" text="Alta">
      <formula>NOT(ISERROR(SEARCH("Alta",Y17)))</formula>
    </cfRule>
    <cfRule type="containsText" dxfId="2655" priority="410" operator="containsText" text="Media">
      <formula>NOT(ISERROR(SEARCH("Media",Y17)))</formula>
    </cfRule>
    <cfRule type="containsText" dxfId="2654" priority="411" operator="containsText" text="Muy Baja">
      <formula>NOT(ISERROR(SEARCH("Muy Baja",Y17)))</formula>
    </cfRule>
    <cfRule type="containsText" dxfId="2653" priority="412" operator="containsText" text="Baja">
      <formula>NOT(ISERROR(SEARCH("Baja",Y17)))</formula>
    </cfRule>
    <cfRule type="containsText" dxfId="2652" priority="413" operator="containsText" text="Muy Baja">
      <formula>NOT(ISERROR(SEARCH("Muy Baja",Y17)))</formula>
    </cfRule>
  </conditionalFormatting>
  <conditionalFormatting sqref="AC17:AC21">
    <cfRule type="containsText" dxfId="2651" priority="403" operator="containsText" text="Catastrófico">
      <formula>NOT(ISERROR(SEARCH("Catastrófico",AC17)))</formula>
    </cfRule>
    <cfRule type="containsText" dxfId="2650" priority="404" operator="containsText" text="Mayor">
      <formula>NOT(ISERROR(SEARCH("Mayor",AC17)))</formula>
    </cfRule>
    <cfRule type="containsText" dxfId="2649" priority="405" operator="containsText" text="Moderado">
      <formula>NOT(ISERROR(SEARCH("Moderado",AC17)))</formula>
    </cfRule>
    <cfRule type="containsText" dxfId="2648" priority="406" operator="containsText" text="Menor">
      <formula>NOT(ISERROR(SEARCH("Menor",AC17)))</formula>
    </cfRule>
    <cfRule type="containsText" dxfId="2647" priority="407" operator="containsText" text="Leve">
      <formula>NOT(ISERROR(SEARCH("Leve",AC17)))</formula>
    </cfRule>
  </conditionalFormatting>
  <conditionalFormatting sqref="AG17">
    <cfRule type="containsText" dxfId="2646" priority="394" operator="containsText" text="Extremo">
      <formula>NOT(ISERROR(SEARCH("Extremo",AG17)))</formula>
    </cfRule>
    <cfRule type="containsText" dxfId="2645" priority="395" operator="containsText" text="Alto">
      <formula>NOT(ISERROR(SEARCH("Alto",AG17)))</formula>
    </cfRule>
    <cfRule type="containsText" dxfId="2644" priority="396" operator="containsText" text="Moderado">
      <formula>NOT(ISERROR(SEARCH("Moderado",AG17)))</formula>
    </cfRule>
    <cfRule type="containsText" dxfId="2643" priority="397" operator="containsText" text="Menor">
      <formula>NOT(ISERROR(SEARCH("Menor",AG17)))</formula>
    </cfRule>
    <cfRule type="containsText" dxfId="2642" priority="398" operator="containsText" text="Bajo">
      <formula>NOT(ISERROR(SEARCH("Bajo",AG17)))</formula>
    </cfRule>
    <cfRule type="containsText" dxfId="2641" priority="399" operator="containsText" text="Moderado">
      <formula>NOT(ISERROR(SEARCH("Moderado",AG17)))</formula>
    </cfRule>
    <cfRule type="containsText" dxfId="2640" priority="400" operator="containsText" text="Extremo">
      <formula>NOT(ISERROR(SEARCH("Extremo",AG17)))</formula>
    </cfRule>
    <cfRule type="containsText" dxfId="2639" priority="401" operator="containsText" text="Baja">
      <formula>NOT(ISERROR(SEARCH("Baja",AG17)))</formula>
    </cfRule>
    <cfRule type="containsText" dxfId="2638" priority="402" operator="containsText" text="Alto">
      <formula>NOT(ISERROR(SEARCH("Alto",AG17)))</formula>
    </cfRule>
  </conditionalFormatting>
  <conditionalFormatting sqref="AE17:AE21">
    <cfRule type="containsText" dxfId="2637" priority="384" operator="containsText" text="Catastrófico">
      <formula>NOT(ISERROR(SEARCH("Catastrófico",AE17)))</formula>
    </cfRule>
    <cfRule type="containsText" dxfId="2636" priority="385" operator="containsText" text="Moderado">
      <formula>NOT(ISERROR(SEARCH("Moderado",AE17)))</formula>
    </cfRule>
    <cfRule type="containsText" dxfId="2635" priority="386" operator="containsText" text="Menor">
      <formula>NOT(ISERROR(SEARCH("Menor",AE17)))</formula>
    </cfRule>
    <cfRule type="containsText" dxfId="2634" priority="387" operator="containsText" text="Leve">
      <formula>NOT(ISERROR(SEARCH("Leve",AE17)))</formula>
    </cfRule>
    <cfRule type="containsText" dxfId="2633" priority="388" operator="containsText" text="Mayor">
      <formula>NOT(ISERROR(SEARCH("Mayor",AE17)))</formula>
    </cfRule>
  </conditionalFormatting>
  <conditionalFormatting sqref="Y22:Y26">
    <cfRule type="containsText" dxfId="2632" priority="318" operator="containsText" text="Muy Alta">
      <formula>NOT(ISERROR(SEARCH("Muy Alta",Y22)))</formula>
    </cfRule>
    <cfRule type="containsText" dxfId="2631" priority="319" operator="containsText" text="Alta">
      <formula>NOT(ISERROR(SEARCH("Alta",Y22)))</formula>
    </cfRule>
    <cfRule type="containsText" dxfId="2630" priority="320" operator="containsText" text="Media">
      <formula>NOT(ISERROR(SEARCH("Media",Y22)))</formula>
    </cfRule>
    <cfRule type="containsText" dxfId="2629" priority="321" operator="containsText" text="Muy Baja">
      <formula>NOT(ISERROR(SEARCH("Muy Baja",Y22)))</formula>
    </cfRule>
    <cfRule type="containsText" dxfId="2628" priority="322" operator="containsText" text="Baja">
      <formula>NOT(ISERROR(SEARCH("Baja",Y22)))</formula>
    </cfRule>
    <cfRule type="containsText" dxfId="2627" priority="323" operator="containsText" text="Muy Baja">
      <formula>NOT(ISERROR(SEARCH("Muy Baja",Y22)))</formula>
    </cfRule>
  </conditionalFormatting>
  <conditionalFormatting sqref="AC22:AC26">
    <cfRule type="containsText" dxfId="2626" priority="313" operator="containsText" text="Catastrófico">
      <formula>NOT(ISERROR(SEARCH("Catastrófico",AC22)))</formula>
    </cfRule>
    <cfRule type="containsText" dxfId="2625" priority="314" operator="containsText" text="Mayor">
      <formula>NOT(ISERROR(SEARCH("Mayor",AC22)))</formula>
    </cfRule>
    <cfRule type="containsText" dxfId="2624" priority="315" operator="containsText" text="Moderado">
      <formula>NOT(ISERROR(SEARCH("Moderado",AC22)))</formula>
    </cfRule>
    <cfRule type="containsText" dxfId="2623" priority="316" operator="containsText" text="Menor">
      <formula>NOT(ISERROR(SEARCH("Menor",AC22)))</formula>
    </cfRule>
    <cfRule type="containsText" dxfId="2622" priority="317" operator="containsText" text="Leve">
      <formula>NOT(ISERROR(SEARCH("Leve",AC22)))</formula>
    </cfRule>
  </conditionalFormatting>
  <conditionalFormatting sqref="AG22">
    <cfRule type="containsText" dxfId="2621" priority="304" operator="containsText" text="Extremo">
      <formula>NOT(ISERROR(SEARCH("Extremo",AG22)))</formula>
    </cfRule>
    <cfRule type="containsText" dxfId="2620" priority="305" operator="containsText" text="Alto">
      <formula>NOT(ISERROR(SEARCH("Alto",AG22)))</formula>
    </cfRule>
    <cfRule type="containsText" dxfId="2619" priority="306" operator="containsText" text="Moderado">
      <formula>NOT(ISERROR(SEARCH("Moderado",AG22)))</formula>
    </cfRule>
    <cfRule type="containsText" dxfId="2618" priority="307" operator="containsText" text="Menor">
      <formula>NOT(ISERROR(SEARCH("Menor",AG22)))</formula>
    </cfRule>
    <cfRule type="containsText" dxfId="2617" priority="308" operator="containsText" text="Bajo">
      <formula>NOT(ISERROR(SEARCH("Bajo",AG22)))</formula>
    </cfRule>
    <cfRule type="containsText" dxfId="2616" priority="309" operator="containsText" text="Moderado">
      <formula>NOT(ISERROR(SEARCH("Moderado",AG22)))</formula>
    </cfRule>
    <cfRule type="containsText" dxfId="2615" priority="310" operator="containsText" text="Extremo">
      <formula>NOT(ISERROR(SEARCH("Extremo",AG22)))</formula>
    </cfRule>
    <cfRule type="containsText" dxfId="2614" priority="311" operator="containsText" text="Baja">
      <formula>NOT(ISERROR(SEARCH("Baja",AG22)))</formula>
    </cfRule>
    <cfRule type="containsText" dxfId="2613" priority="312" operator="containsText" text="Alto">
      <formula>NOT(ISERROR(SEARCH("Alto",AG22)))</formula>
    </cfRule>
  </conditionalFormatting>
  <conditionalFormatting sqref="AE22:AE26">
    <cfRule type="containsText" dxfId="2612" priority="294" operator="containsText" text="Catastrófico">
      <formula>NOT(ISERROR(SEARCH("Catastrófico",AE22)))</formula>
    </cfRule>
    <cfRule type="containsText" dxfId="2611" priority="295" operator="containsText" text="Moderado">
      <formula>NOT(ISERROR(SEARCH("Moderado",AE22)))</formula>
    </cfRule>
    <cfRule type="containsText" dxfId="2610" priority="296" operator="containsText" text="Menor">
      <formula>NOT(ISERROR(SEARCH("Menor",AE22)))</formula>
    </cfRule>
    <cfRule type="containsText" dxfId="2609" priority="297" operator="containsText" text="Leve">
      <formula>NOT(ISERROR(SEARCH("Leve",AE22)))</formula>
    </cfRule>
    <cfRule type="containsText" dxfId="2608" priority="298" operator="containsText" text="Mayor">
      <formula>NOT(ISERROR(SEARCH("Mayor",AE22)))</formula>
    </cfRule>
  </conditionalFormatting>
  <conditionalFormatting sqref="N27">
    <cfRule type="containsText" dxfId="2607" priority="289" operator="containsText" text="Extremo">
      <formula>NOT(ISERROR(SEARCH("Extremo",N27)))</formula>
    </cfRule>
    <cfRule type="containsText" dxfId="2606" priority="290" operator="containsText" text="Alto">
      <formula>NOT(ISERROR(SEARCH("Alto",N27)))</formula>
    </cfRule>
    <cfRule type="containsText" dxfId="2605" priority="291" operator="containsText" text="Bajo">
      <formula>NOT(ISERROR(SEARCH("Bajo",N27)))</formula>
    </cfRule>
    <cfRule type="containsText" dxfId="2604" priority="292" operator="containsText" text="Moderado">
      <formula>NOT(ISERROR(SEARCH("Moderado",N27)))</formula>
    </cfRule>
    <cfRule type="containsText" dxfId="2603" priority="293" operator="containsText" text="Extremo">
      <formula>NOT(ISERROR(SEARCH("Extremo",N27)))</formula>
    </cfRule>
  </conditionalFormatting>
  <conditionalFormatting sqref="Y27:Y31">
    <cfRule type="containsText" dxfId="2602" priority="248" operator="containsText" text="Muy Alta">
      <formula>NOT(ISERROR(SEARCH("Muy Alta",Y27)))</formula>
    </cfRule>
    <cfRule type="containsText" dxfId="2601" priority="249" operator="containsText" text="Alta">
      <formula>NOT(ISERROR(SEARCH("Alta",Y27)))</formula>
    </cfRule>
    <cfRule type="containsText" dxfId="2600" priority="250" operator="containsText" text="Media">
      <formula>NOT(ISERROR(SEARCH("Media",Y27)))</formula>
    </cfRule>
    <cfRule type="containsText" dxfId="2599" priority="251" operator="containsText" text="Muy Baja">
      <formula>NOT(ISERROR(SEARCH("Muy Baja",Y27)))</formula>
    </cfRule>
    <cfRule type="containsText" dxfId="2598" priority="252" operator="containsText" text="Baja">
      <formula>NOT(ISERROR(SEARCH("Baja",Y27)))</formula>
    </cfRule>
    <cfRule type="containsText" dxfId="2597" priority="253" operator="containsText" text="Muy Baja">
      <formula>NOT(ISERROR(SEARCH("Muy Baja",Y27)))</formula>
    </cfRule>
  </conditionalFormatting>
  <conditionalFormatting sqref="AC27:AC31">
    <cfRule type="containsText" dxfId="2596" priority="243" operator="containsText" text="Catastrófico">
      <formula>NOT(ISERROR(SEARCH("Catastrófico",AC27)))</formula>
    </cfRule>
    <cfRule type="containsText" dxfId="2595" priority="244" operator="containsText" text="Mayor">
      <formula>NOT(ISERROR(SEARCH("Mayor",AC27)))</formula>
    </cfRule>
    <cfRule type="containsText" dxfId="2594" priority="245" operator="containsText" text="Moderado">
      <formula>NOT(ISERROR(SEARCH("Moderado",AC27)))</formula>
    </cfRule>
    <cfRule type="containsText" dxfId="2593" priority="246" operator="containsText" text="Menor">
      <formula>NOT(ISERROR(SEARCH("Menor",AC27)))</formula>
    </cfRule>
    <cfRule type="containsText" dxfId="2592" priority="247" operator="containsText" text="Leve">
      <formula>NOT(ISERROR(SEARCH("Leve",AC27)))</formula>
    </cfRule>
  </conditionalFormatting>
  <conditionalFormatting sqref="AG27">
    <cfRule type="containsText" dxfId="2591" priority="234" operator="containsText" text="Extremo">
      <formula>NOT(ISERROR(SEARCH("Extremo",AG27)))</formula>
    </cfRule>
    <cfRule type="containsText" dxfId="2590" priority="235" operator="containsText" text="Alto">
      <formula>NOT(ISERROR(SEARCH("Alto",AG27)))</formula>
    </cfRule>
    <cfRule type="containsText" dxfId="2589" priority="236" operator="containsText" text="Moderado">
      <formula>NOT(ISERROR(SEARCH("Moderado",AG27)))</formula>
    </cfRule>
    <cfRule type="containsText" dxfId="2588" priority="237" operator="containsText" text="Menor">
      <formula>NOT(ISERROR(SEARCH("Menor",AG27)))</formula>
    </cfRule>
    <cfRule type="containsText" dxfId="2587" priority="238" operator="containsText" text="Bajo">
      <formula>NOT(ISERROR(SEARCH("Bajo",AG27)))</formula>
    </cfRule>
    <cfRule type="containsText" dxfId="2586" priority="239" operator="containsText" text="Moderado">
      <formula>NOT(ISERROR(SEARCH("Moderado",AG27)))</formula>
    </cfRule>
    <cfRule type="containsText" dxfId="2585" priority="240" operator="containsText" text="Extremo">
      <formula>NOT(ISERROR(SEARCH("Extremo",AG27)))</formula>
    </cfRule>
    <cfRule type="containsText" dxfId="2584" priority="241" operator="containsText" text="Baja">
      <formula>NOT(ISERROR(SEARCH("Baja",AG27)))</formula>
    </cfRule>
    <cfRule type="containsText" dxfId="2583" priority="242" operator="containsText" text="Alto">
      <formula>NOT(ISERROR(SEARCH("Alto",AG27)))</formula>
    </cfRule>
  </conditionalFormatting>
  <conditionalFormatting sqref="AE27:AE31">
    <cfRule type="containsText" dxfId="2582" priority="224" operator="containsText" text="Catastrófico">
      <formula>NOT(ISERROR(SEARCH("Catastrófico",AE27)))</formula>
    </cfRule>
    <cfRule type="containsText" dxfId="2581" priority="225" operator="containsText" text="Moderado">
      <formula>NOT(ISERROR(SEARCH("Moderado",AE27)))</formula>
    </cfRule>
    <cfRule type="containsText" dxfId="2580" priority="226" operator="containsText" text="Menor">
      <formula>NOT(ISERROR(SEARCH("Menor",AE27)))</formula>
    </cfRule>
    <cfRule type="containsText" dxfId="2579" priority="227" operator="containsText" text="Leve">
      <formula>NOT(ISERROR(SEARCH("Leve",AE27)))</formula>
    </cfRule>
    <cfRule type="containsText" dxfId="2578" priority="228" operator="containsText" text="Mayor">
      <formula>NOT(ISERROR(SEARCH("Mayor",AE27)))</formula>
    </cfRule>
  </conditionalFormatting>
  <conditionalFormatting sqref="N32">
    <cfRule type="containsText" dxfId="2577" priority="219" operator="containsText" text="Extremo">
      <formula>NOT(ISERROR(SEARCH("Extremo",N32)))</formula>
    </cfRule>
    <cfRule type="containsText" dxfId="2576" priority="220" operator="containsText" text="Alto">
      <formula>NOT(ISERROR(SEARCH("Alto",N32)))</formula>
    </cfRule>
    <cfRule type="containsText" dxfId="2575" priority="221" operator="containsText" text="Bajo">
      <formula>NOT(ISERROR(SEARCH("Bajo",N32)))</formula>
    </cfRule>
    <cfRule type="containsText" dxfId="2574" priority="222" operator="containsText" text="Moderado">
      <formula>NOT(ISERROR(SEARCH("Moderado",N32)))</formula>
    </cfRule>
    <cfRule type="containsText" dxfId="2573" priority="223" operator="containsText" text="Extremo">
      <formula>NOT(ISERROR(SEARCH("Extremo",N32)))</formula>
    </cfRule>
  </conditionalFormatting>
  <conditionalFormatting sqref="I32">
    <cfRule type="containsText" dxfId="2572" priority="196" operator="containsText" text="Muy Baja">
      <formula>NOT(ISERROR(SEARCH("Muy Baja",I32)))</formula>
    </cfRule>
    <cfRule type="containsText" dxfId="2571" priority="197" operator="containsText" text="Baja">
      <formula>NOT(ISERROR(SEARCH("Baja",I32)))</formula>
    </cfRule>
    <cfRule type="containsText" dxfId="2570" priority="199" operator="containsText" text="Muy Alta">
      <formula>NOT(ISERROR(SEARCH("Muy Alta",I32)))</formula>
    </cfRule>
    <cfRule type="containsText" dxfId="2569" priority="200" operator="containsText" text="Alta">
      <formula>NOT(ISERROR(SEARCH("Alta",I32)))</formula>
    </cfRule>
    <cfRule type="containsText" dxfId="2568" priority="201" operator="containsText" text="Media">
      <formula>NOT(ISERROR(SEARCH("Media",I32)))</formula>
    </cfRule>
    <cfRule type="containsText" dxfId="2567" priority="202" operator="containsText" text="Media">
      <formula>NOT(ISERROR(SEARCH("Media",I32)))</formula>
    </cfRule>
    <cfRule type="containsText" dxfId="2566" priority="203" operator="containsText" text="Media">
      <formula>NOT(ISERROR(SEARCH("Media",I32)))</formula>
    </cfRule>
    <cfRule type="containsText" dxfId="2565" priority="204" operator="containsText" text="Muy Baja">
      <formula>NOT(ISERROR(SEARCH("Muy Baja",I32)))</formula>
    </cfRule>
    <cfRule type="containsText" dxfId="2564" priority="205" operator="containsText" text="Baja">
      <formula>NOT(ISERROR(SEARCH("Baja",I32)))</formula>
    </cfRule>
    <cfRule type="containsText" dxfId="2563" priority="206" operator="containsText" text="Muy Baja">
      <formula>NOT(ISERROR(SEARCH("Muy Baja",I32)))</formula>
    </cfRule>
    <cfRule type="containsText" dxfId="2562" priority="207" operator="containsText" text="Muy Baja">
      <formula>NOT(ISERROR(SEARCH("Muy Baja",I32)))</formula>
    </cfRule>
    <cfRule type="containsText" dxfId="2561" priority="208" operator="containsText" text="Muy Baja">
      <formula>NOT(ISERROR(SEARCH("Muy Baja",I32)))</formula>
    </cfRule>
    <cfRule type="containsText" dxfId="2560" priority="209" operator="containsText" text="Muy Baja'Tabla probabilidad'!">
      <formula>NOT(ISERROR(SEARCH("Muy Baja'Tabla probabilidad'!",I32)))</formula>
    </cfRule>
    <cfRule type="containsText" dxfId="2559" priority="210" operator="containsText" text="Muy bajo">
      <formula>NOT(ISERROR(SEARCH("Muy bajo",I32)))</formula>
    </cfRule>
    <cfRule type="containsText" dxfId="2558" priority="211" operator="containsText" text="Alta">
      <formula>NOT(ISERROR(SEARCH("Alta",I32)))</formula>
    </cfRule>
    <cfRule type="containsText" dxfId="2557" priority="212" operator="containsText" text="Media">
      <formula>NOT(ISERROR(SEARCH("Media",I32)))</formula>
    </cfRule>
    <cfRule type="containsText" dxfId="2556" priority="213" operator="containsText" text="Baja">
      <formula>NOT(ISERROR(SEARCH("Baja",I32)))</formula>
    </cfRule>
    <cfRule type="containsText" dxfId="2555" priority="214" operator="containsText" text="Muy baja">
      <formula>NOT(ISERROR(SEARCH("Muy baja",I32)))</formula>
    </cfRule>
    <cfRule type="cellIs" dxfId="2554" priority="217" operator="between">
      <formula>1</formula>
      <formula>2</formula>
    </cfRule>
    <cfRule type="cellIs" dxfId="2553" priority="218" operator="between">
      <formula>0</formula>
      <formula>2</formula>
    </cfRule>
  </conditionalFormatting>
  <conditionalFormatting sqref="I32">
    <cfRule type="containsText" dxfId="2552" priority="198" operator="containsText" text="Muy Alta">
      <formula>NOT(ISERROR(SEARCH("Muy Alta",I32)))</formula>
    </cfRule>
  </conditionalFormatting>
  <conditionalFormatting sqref="Y32:Y36">
    <cfRule type="containsText" dxfId="2551" priority="178" operator="containsText" text="Muy Alta">
      <formula>NOT(ISERROR(SEARCH("Muy Alta",Y32)))</formula>
    </cfRule>
    <cfRule type="containsText" dxfId="2550" priority="179" operator="containsText" text="Alta">
      <formula>NOT(ISERROR(SEARCH("Alta",Y32)))</formula>
    </cfRule>
    <cfRule type="containsText" dxfId="2549" priority="180" operator="containsText" text="Media">
      <formula>NOT(ISERROR(SEARCH("Media",Y32)))</formula>
    </cfRule>
    <cfRule type="containsText" dxfId="2548" priority="181" operator="containsText" text="Muy Baja">
      <formula>NOT(ISERROR(SEARCH("Muy Baja",Y32)))</formula>
    </cfRule>
    <cfRule type="containsText" dxfId="2547" priority="182" operator="containsText" text="Baja">
      <formula>NOT(ISERROR(SEARCH("Baja",Y32)))</formula>
    </cfRule>
    <cfRule type="containsText" dxfId="2546" priority="183" operator="containsText" text="Muy Baja">
      <formula>NOT(ISERROR(SEARCH("Muy Baja",Y32)))</formula>
    </cfRule>
  </conditionalFormatting>
  <conditionalFormatting sqref="AC32:AC36">
    <cfRule type="containsText" dxfId="2545" priority="173" operator="containsText" text="Catastrófico">
      <formula>NOT(ISERROR(SEARCH("Catastrófico",AC32)))</formula>
    </cfRule>
    <cfRule type="containsText" dxfId="2544" priority="174" operator="containsText" text="Mayor">
      <formula>NOT(ISERROR(SEARCH("Mayor",AC32)))</formula>
    </cfRule>
    <cfRule type="containsText" dxfId="2543" priority="175" operator="containsText" text="Moderado">
      <formula>NOT(ISERROR(SEARCH("Moderado",AC32)))</formula>
    </cfRule>
    <cfRule type="containsText" dxfId="2542" priority="176" operator="containsText" text="Menor">
      <formula>NOT(ISERROR(SEARCH("Menor",AC32)))</formula>
    </cfRule>
    <cfRule type="containsText" dxfId="2541" priority="177" operator="containsText" text="Leve">
      <formula>NOT(ISERROR(SEARCH("Leve",AC32)))</formula>
    </cfRule>
  </conditionalFormatting>
  <conditionalFormatting sqref="AG32">
    <cfRule type="containsText" dxfId="2540" priority="164" operator="containsText" text="Extremo">
      <formula>NOT(ISERROR(SEARCH("Extremo",AG32)))</formula>
    </cfRule>
    <cfRule type="containsText" dxfId="2539" priority="165" operator="containsText" text="Alto">
      <formula>NOT(ISERROR(SEARCH("Alto",AG32)))</formula>
    </cfRule>
    <cfRule type="containsText" dxfId="2538" priority="166" operator="containsText" text="Moderado">
      <formula>NOT(ISERROR(SEARCH("Moderado",AG32)))</formula>
    </cfRule>
    <cfRule type="containsText" dxfId="2537" priority="167" operator="containsText" text="Menor">
      <formula>NOT(ISERROR(SEARCH("Menor",AG32)))</formula>
    </cfRule>
    <cfRule type="containsText" dxfId="2536" priority="168" operator="containsText" text="Bajo">
      <formula>NOT(ISERROR(SEARCH("Bajo",AG32)))</formula>
    </cfRule>
    <cfRule type="containsText" dxfId="2535" priority="169" operator="containsText" text="Moderado">
      <formula>NOT(ISERROR(SEARCH("Moderado",AG32)))</formula>
    </cfRule>
    <cfRule type="containsText" dxfId="2534" priority="170" operator="containsText" text="Extremo">
      <formula>NOT(ISERROR(SEARCH("Extremo",AG32)))</formula>
    </cfRule>
    <cfRule type="containsText" dxfId="2533" priority="171" operator="containsText" text="Baja">
      <formula>NOT(ISERROR(SEARCH("Baja",AG32)))</formula>
    </cfRule>
    <cfRule type="containsText" dxfId="2532" priority="172" operator="containsText" text="Alto">
      <formula>NOT(ISERROR(SEARCH("Alto",AG32)))</formula>
    </cfRule>
  </conditionalFormatting>
  <conditionalFormatting sqref="AE32:AE36">
    <cfRule type="containsText" dxfId="2531" priority="154" operator="containsText" text="Catastrófico">
      <formula>NOT(ISERROR(SEARCH("Catastrófico",AE32)))</formula>
    </cfRule>
    <cfRule type="containsText" dxfId="2530" priority="155" operator="containsText" text="Moderado">
      <formula>NOT(ISERROR(SEARCH("Moderado",AE32)))</formula>
    </cfRule>
    <cfRule type="containsText" dxfId="2529" priority="156" operator="containsText" text="Menor">
      <formula>NOT(ISERROR(SEARCH("Menor",AE32)))</formula>
    </cfRule>
    <cfRule type="containsText" dxfId="2528" priority="157" operator="containsText" text="Leve">
      <formula>NOT(ISERROR(SEARCH("Leve",AE32)))</formula>
    </cfRule>
    <cfRule type="containsText" dxfId="2527" priority="158" operator="containsText" text="Mayor">
      <formula>NOT(ISERROR(SEARCH("Mayor",AE32)))</formula>
    </cfRule>
  </conditionalFormatting>
  <conditionalFormatting sqref="N37">
    <cfRule type="containsText" dxfId="2526" priority="149" operator="containsText" text="Extremo">
      <formula>NOT(ISERROR(SEARCH("Extremo",N37)))</formula>
    </cfRule>
    <cfRule type="containsText" dxfId="2525" priority="150" operator="containsText" text="Alto">
      <formula>NOT(ISERROR(SEARCH("Alto",N37)))</formula>
    </cfRule>
    <cfRule type="containsText" dxfId="2524" priority="151" operator="containsText" text="Bajo">
      <formula>NOT(ISERROR(SEARCH("Bajo",N37)))</formula>
    </cfRule>
    <cfRule type="containsText" dxfId="2523" priority="152" operator="containsText" text="Moderado">
      <formula>NOT(ISERROR(SEARCH("Moderado",N37)))</formula>
    </cfRule>
    <cfRule type="containsText" dxfId="2522" priority="153" operator="containsText" text="Extremo">
      <formula>NOT(ISERROR(SEARCH("Extremo",N37)))</formula>
    </cfRule>
  </conditionalFormatting>
  <conditionalFormatting sqref="I37">
    <cfRule type="containsText" dxfId="2521" priority="126" operator="containsText" text="Muy Baja">
      <formula>NOT(ISERROR(SEARCH("Muy Baja",I37)))</formula>
    </cfRule>
    <cfRule type="containsText" dxfId="2520" priority="127" operator="containsText" text="Baja">
      <formula>NOT(ISERROR(SEARCH("Baja",I37)))</formula>
    </cfRule>
    <cfRule type="containsText" dxfId="2519" priority="129" operator="containsText" text="Muy Alta">
      <formula>NOT(ISERROR(SEARCH("Muy Alta",I37)))</formula>
    </cfRule>
    <cfRule type="containsText" dxfId="2518" priority="130" operator="containsText" text="Alta">
      <formula>NOT(ISERROR(SEARCH("Alta",I37)))</formula>
    </cfRule>
    <cfRule type="containsText" dxfId="2517" priority="131" operator="containsText" text="Media">
      <formula>NOT(ISERROR(SEARCH("Media",I37)))</formula>
    </cfRule>
    <cfRule type="containsText" dxfId="2516" priority="132" operator="containsText" text="Media">
      <formula>NOT(ISERROR(SEARCH("Media",I37)))</formula>
    </cfRule>
    <cfRule type="containsText" dxfId="2515" priority="133" operator="containsText" text="Media">
      <formula>NOT(ISERROR(SEARCH("Media",I37)))</formula>
    </cfRule>
    <cfRule type="containsText" dxfId="2514" priority="134" operator="containsText" text="Muy Baja">
      <formula>NOT(ISERROR(SEARCH("Muy Baja",I37)))</formula>
    </cfRule>
    <cfRule type="containsText" dxfId="2513" priority="135" operator="containsText" text="Baja">
      <formula>NOT(ISERROR(SEARCH("Baja",I37)))</formula>
    </cfRule>
    <cfRule type="containsText" dxfId="2512" priority="136" operator="containsText" text="Muy Baja">
      <formula>NOT(ISERROR(SEARCH("Muy Baja",I37)))</formula>
    </cfRule>
    <cfRule type="containsText" dxfId="2511" priority="137" operator="containsText" text="Muy Baja">
      <formula>NOT(ISERROR(SEARCH("Muy Baja",I37)))</formula>
    </cfRule>
    <cfRule type="containsText" dxfId="2510" priority="138" operator="containsText" text="Muy Baja">
      <formula>NOT(ISERROR(SEARCH("Muy Baja",I37)))</formula>
    </cfRule>
    <cfRule type="containsText" dxfId="2509" priority="139" operator="containsText" text="Muy Baja'Tabla probabilidad'!">
      <formula>NOT(ISERROR(SEARCH("Muy Baja'Tabla probabilidad'!",I37)))</formula>
    </cfRule>
    <cfRule type="containsText" dxfId="2508" priority="140" operator="containsText" text="Muy bajo">
      <formula>NOT(ISERROR(SEARCH("Muy bajo",I37)))</formula>
    </cfRule>
    <cfRule type="containsText" dxfId="2507" priority="141" operator="containsText" text="Alta">
      <formula>NOT(ISERROR(SEARCH("Alta",I37)))</formula>
    </cfRule>
    <cfRule type="containsText" dxfId="2506" priority="142" operator="containsText" text="Media">
      <formula>NOT(ISERROR(SEARCH("Media",I37)))</formula>
    </cfRule>
    <cfRule type="containsText" dxfId="2505" priority="143" operator="containsText" text="Baja">
      <formula>NOT(ISERROR(SEARCH("Baja",I37)))</formula>
    </cfRule>
    <cfRule type="containsText" dxfId="2504" priority="144" operator="containsText" text="Muy baja">
      <formula>NOT(ISERROR(SEARCH("Muy baja",I37)))</formula>
    </cfRule>
    <cfRule type="cellIs" dxfId="2503" priority="147" operator="between">
      <formula>1</formula>
      <formula>2</formula>
    </cfRule>
    <cfRule type="cellIs" dxfId="2502" priority="148" operator="between">
      <formula>0</formula>
      <formula>2</formula>
    </cfRule>
  </conditionalFormatting>
  <conditionalFormatting sqref="I37">
    <cfRule type="containsText" dxfId="2501" priority="128" operator="containsText" text="Muy Alta">
      <formula>NOT(ISERROR(SEARCH("Muy Alta",I37)))</formula>
    </cfRule>
  </conditionalFormatting>
  <conditionalFormatting sqref="Y37:Y41">
    <cfRule type="containsText" dxfId="2500" priority="108" operator="containsText" text="Muy Alta">
      <formula>NOT(ISERROR(SEARCH("Muy Alta",Y37)))</formula>
    </cfRule>
    <cfRule type="containsText" dxfId="2499" priority="109" operator="containsText" text="Alta">
      <formula>NOT(ISERROR(SEARCH("Alta",Y37)))</formula>
    </cfRule>
    <cfRule type="containsText" dxfId="2498" priority="110" operator="containsText" text="Media">
      <formula>NOT(ISERROR(SEARCH("Media",Y37)))</formula>
    </cfRule>
    <cfRule type="containsText" dxfId="2497" priority="111" operator="containsText" text="Muy Baja">
      <formula>NOT(ISERROR(SEARCH("Muy Baja",Y37)))</formula>
    </cfRule>
    <cfRule type="containsText" dxfId="2496" priority="112" operator="containsText" text="Baja">
      <formula>NOT(ISERROR(SEARCH("Baja",Y37)))</formula>
    </cfRule>
    <cfRule type="containsText" dxfId="2495" priority="113" operator="containsText" text="Muy Baja">
      <formula>NOT(ISERROR(SEARCH("Muy Baja",Y37)))</formula>
    </cfRule>
  </conditionalFormatting>
  <conditionalFormatting sqref="AC37:AC41">
    <cfRule type="containsText" dxfId="2494" priority="103" operator="containsText" text="Catastrófico">
      <formula>NOT(ISERROR(SEARCH("Catastrófico",AC37)))</formula>
    </cfRule>
    <cfRule type="containsText" dxfId="2493" priority="104" operator="containsText" text="Mayor">
      <formula>NOT(ISERROR(SEARCH("Mayor",AC37)))</formula>
    </cfRule>
    <cfRule type="containsText" dxfId="2492" priority="105" operator="containsText" text="Moderado">
      <formula>NOT(ISERROR(SEARCH("Moderado",AC37)))</formula>
    </cfRule>
    <cfRule type="containsText" dxfId="2491" priority="106" operator="containsText" text="Menor">
      <formula>NOT(ISERROR(SEARCH("Menor",AC37)))</formula>
    </cfRule>
    <cfRule type="containsText" dxfId="2490" priority="107" operator="containsText" text="Leve">
      <formula>NOT(ISERROR(SEARCH("Leve",AC37)))</formula>
    </cfRule>
  </conditionalFormatting>
  <conditionalFormatting sqref="AG37">
    <cfRule type="containsText" dxfId="2489" priority="94" operator="containsText" text="Extremo">
      <formula>NOT(ISERROR(SEARCH("Extremo",AG37)))</formula>
    </cfRule>
    <cfRule type="containsText" dxfId="2488" priority="95" operator="containsText" text="Alto">
      <formula>NOT(ISERROR(SEARCH("Alto",AG37)))</formula>
    </cfRule>
    <cfRule type="containsText" dxfId="2487" priority="96" operator="containsText" text="Moderado">
      <formula>NOT(ISERROR(SEARCH("Moderado",AG37)))</formula>
    </cfRule>
    <cfRule type="containsText" dxfId="2486" priority="97" operator="containsText" text="Menor">
      <formula>NOT(ISERROR(SEARCH("Menor",AG37)))</formula>
    </cfRule>
    <cfRule type="containsText" dxfId="2485" priority="98" operator="containsText" text="Bajo">
      <formula>NOT(ISERROR(SEARCH("Bajo",AG37)))</formula>
    </cfRule>
    <cfRule type="containsText" dxfId="2484" priority="99" operator="containsText" text="Moderado">
      <formula>NOT(ISERROR(SEARCH("Moderado",AG37)))</formula>
    </cfRule>
    <cfRule type="containsText" dxfId="2483" priority="100" operator="containsText" text="Extremo">
      <formula>NOT(ISERROR(SEARCH("Extremo",AG37)))</formula>
    </cfRule>
    <cfRule type="containsText" dxfId="2482" priority="101" operator="containsText" text="Baja">
      <formula>NOT(ISERROR(SEARCH("Baja",AG37)))</formula>
    </cfRule>
    <cfRule type="containsText" dxfId="2481" priority="102" operator="containsText" text="Alto">
      <formula>NOT(ISERROR(SEARCH("Alto",AG37)))</formula>
    </cfRule>
  </conditionalFormatting>
  <conditionalFormatting sqref="AE37:AE41">
    <cfRule type="containsText" dxfId="2480" priority="84" operator="containsText" text="Catastrófico">
      <formula>NOT(ISERROR(SEARCH("Catastrófico",AE37)))</formula>
    </cfRule>
    <cfRule type="containsText" dxfId="2479" priority="85" operator="containsText" text="Moderado">
      <formula>NOT(ISERROR(SEARCH("Moderado",AE37)))</formula>
    </cfRule>
    <cfRule type="containsText" dxfId="2478" priority="86" operator="containsText" text="Menor">
      <formula>NOT(ISERROR(SEARCH("Menor",AE37)))</formula>
    </cfRule>
    <cfRule type="containsText" dxfId="2477" priority="87" operator="containsText" text="Leve">
      <formula>NOT(ISERROR(SEARCH("Leve",AE37)))</formula>
    </cfRule>
    <cfRule type="containsText" dxfId="2476" priority="88" operator="containsText" text="Mayor">
      <formula>NOT(ISERROR(SEARCH("Mayor",AE37)))</formula>
    </cfRule>
  </conditionalFormatting>
  <conditionalFormatting sqref="N42">
    <cfRule type="containsText" dxfId="2475" priority="79" operator="containsText" text="Extremo">
      <formula>NOT(ISERROR(SEARCH("Extremo",N42)))</formula>
    </cfRule>
    <cfRule type="containsText" dxfId="2474" priority="80" operator="containsText" text="Alto">
      <formula>NOT(ISERROR(SEARCH("Alto",N42)))</formula>
    </cfRule>
    <cfRule type="containsText" dxfId="2473" priority="81" operator="containsText" text="Bajo">
      <formula>NOT(ISERROR(SEARCH("Bajo",N42)))</formula>
    </cfRule>
    <cfRule type="containsText" dxfId="2472" priority="82" operator="containsText" text="Moderado">
      <formula>NOT(ISERROR(SEARCH("Moderado",N42)))</formula>
    </cfRule>
    <cfRule type="containsText" dxfId="2471" priority="83" operator="containsText" text="Extremo">
      <formula>NOT(ISERROR(SEARCH("Extremo",N42)))</formula>
    </cfRule>
  </conditionalFormatting>
  <conditionalFormatting sqref="I42">
    <cfRule type="containsText" dxfId="2470" priority="56" operator="containsText" text="Muy Baja">
      <formula>NOT(ISERROR(SEARCH("Muy Baja",I42)))</formula>
    </cfRule>
    <cfRule type="containsText" dxfId="2469" priority="57" operator="containsText" text="Baja">
      <formula>NOT(ISERROR(SEARCH("Baja",I42)))</formula>
    </cfRule>
    <cfRule type="containsText" dxfId="2468" priority="59" operator="containsText" text="Muy Alta">
      <formula>NOT(ISERROR(SEARCH("Muy Alta",I42)))</formula>
    </cfRule>
    <cfRule type="containsText" dxfId="2467" priority="60" operator="containsText" text="Alta">
      <formula>NOT(ISERROR(SEARCH("Alta",I42)))</formula>
    </cfRule>
    <cfRule type="containsText" dxfId="2466" priority="61" operator="containsText" text="Media">
      <formula>NOT(ISERROR(SEARCH("Media",I42)))</formula>
    </cfRule>
    <cfRule type="containsText" dxfId="2465" priority="62" operator="containsText" text="Media">
      <formula>NOT(ISERROR(SEARCH("Media",I42)))</formula>
    </cfRule>
    <cfRule type="containsText" dxfId="2464" priority="63" operator="containsText" text="Media">
      <formula>NOT(ISERROR(SEARCH("Media",I42)))</formula>
    </cfRule>
    <cfRule type="containsText" dxfId="2463" priority="64" operator="containsText" text="Muy Baja">
      <formula>NOT(ISERROR(SEARCH("Muy Baja",I42)))</formula>
    </cfRule>
    <cfRule type="containsText" dxfId="2462" priority="65" operator="containsText" text="Baja">
      <formula>NOT(ISERROR(SEARCH("Baja",I42)))</formula>
    </cfRule>
    <cfRule type="containsText" dxfId="2461" priority="66" operator="containsText" text="Muy Baja">
      <formula>NOT(ISERROR(SEARCH("Muy Baja",I42)))</formula>
    </cfRule>
    <cfRule type="containsText" dxfId="2460" priority="67" operator="containsText" text="Muy Baja">
      <formula>NOT(ISERROR(SEARCH("Muy Baja",I42)))</formula>
    </cfRule>
    <cfRule type="containsText" dxfId="2459" priority="68" operator="containsText" text="Muy Baja">
      <formula>NOT(ISERROR(SEARCH("Muy Baja",I42)))</formula>
    </cfRule>
    <cfRule type="containsText" dxfId="2458" priority="69" operator="containsText" text="Muy Baja'Tabla probabilidad'!">
      <formula>NOT(ISERROR(SEARCH("Muy Baja'Tabla probabilidad'!",I42)))</formula>
    </cfRule>
    <cfRule type="containsText" dxfId="2457" priority="70" operator="containsText" text="Muy bajo">
      <formula>NOT(ISERROR(SEARCH("Muy bajo",I42)))</formula>
    </cfRule>
    <cfRule type="containsText" dxfId="2456" priority="71" operator="containsText" text="Alta">
      <formula>NOT(ISERROR(SEARCH("Alta",I42)))</formula>
    </cfRule>
    <cfRule type="containsText" dxfId="2455" priority="72" operator="containsText" text="Media">
      <formula>NOT(ISERROR(SEARCH("Media",I42)))</formula>
    </cfRule>
    <cfRule type="containsText" dxfId="2454" priority="73" operator="containsText" text="Baja">
      <formula>NOT(ISERROR(SEARCH("Baja",I42)))</formula>
    </cfRule>
    <cfRule type="containsText" dxfId="2453" priority="74" operator="containsText" text="Muy baja">
      <formula>NOT(ISERROR(SEARCH("Muy baja",I42)))</formula>
    </cfRule>
    <cfRule type="cellIs" dxfId="2452" priority="77" operator="between">
      <formula>1</formula>
      <formula>2</formula>
    </cfRule>
    <cfRule type="cellIs" dxfId="2451" priority="78" operator="between">
      <formula>0</formula>
      <formula>2</formula>
    </cfRule>
  </conditionalFormatting>
  <conditionalFormatting sqref="I42">
    <cfRule type="containsText" dxfId="2450" priority="58" operator="containsText" text="Muy Alta">
      <formula>NOT(ISERROR(SEARCH("Muy Alta",I42)))</formula>
    </cfRule>
  </conditionalFormatting>
  <conditionalFormatting sqref="Y42:Y46">
    <cfRule type="containsText" dxfId="2449" priority="38" operator="containsText" text="Muy Alta">
      <formula>NOT(ISERROR(SEARCH("Muy Alta",Y42)))</formula>
    </cfRule>
    <cfRule type="containsText" dxfId="2448" priority="39" operator="containsText" text="Alta">
      <formula>NOT(ISERROR(SEARCH("Alta",Y42)))</formula>
    </cfRule>
    <cfRule type="containsText" dxfId="2447" priority="40" operator="containsText" text="Media">
      <formula>NOT(ISERROR(SEARCH("Media",Y42)))</formula>
    </cfRule>
    <cfRule type="containsText" dxfId="2446" priority="41" operator="containsText" text="Muy Baja">
      <formula>NOT(ISERROR(SEARCH("Muy Baja",Y42)))</formula>
    </cfRule>
    <cfRule type="containsText" dxfId="2445" priority="42" operator="containsText" text="Baja">
      <formula>NOT(ISERROR(SEARCH("Baja",Y42)))</formula>
    </cfRule>
    <cfRule type="containsText" dxfId="2444" priority="43" operator="containsText" text="Muy Baja">
      <formula>NOT(ISERROR(SEARCH("Muy Baja",Y42)))</formula>
    </cfRule>
  </conditionalFormatting>
  <conditionalFormatting sqref="AC42:AC46">
    <cfRule type="containsText" dxfId="2443" priority="33" operator="containsText" text="Catastrófico">
      <formula>NOT(ISERROR(SEARCH("Catastrófico",AC42)))</formula>
    </cfRule>
    <cfRule type="containsText" dxfId="2442" priority="34" operator="containsText" text="Mayor">
      <formula>NOT(ISERROR(SEARCH("Mayor",AC42)))</formula>
    </cfRule>
    <cfRule type="containsText" dxfId="2441" priority="35" operator="containsText" text="Moderado">
      <formula>NOT(ISERROR(SEARCH("Moderado",AC42)))</formula>
    </cfRule>
    <cfRule type="containsText" dxfId="2440" priority="36" operator="containsText" text="Menor">
      <formula>NOT(ISERROR(SEARCH("Menor",AC42)))</formula>
    </cfRule>
    <cfRule type="containsText" dxfId="2439" priority="37" operator="containsText" text="Leve">
      <formula>NOT(ISERROR(SEARCH("Leve",AC42)))</formula>
    </cfRule>
  </conditionalFormatting>
  <conditionalFormatting sqref="AG42">
    <cfRule type="containsText" dxfId="2438" priority="24" operator="containsText" text="Extremo">
      <formula>NOT(ISERROR(SEARCH("Extremo",AG42)))</formula>
    </cfRule>
    <cfRule type="containsText" dxfId="2437" priority="25" operator="containsText" text="Alto">
      <formula>NOT(ISERROR(SEARCH("Alto",AG42)))</formula>
    </cfRule>
    <cfRule type="containsText" dxfId="2436" priority="26" operator="containsText" text="Moderado">
      <formula>NOT(ISERROR(SEARCH("Moderado",AG42)))</formula>
    </cfRule>
    <cfRule type="containsText" dxfId="2435" priority="27" operator="containsText" text="Menor">
      <formula>NOT(ISERROR(SEARCH("Menor",AG42)))</formula>
    </cfRule>
    <cfRule type="containsText" dxfId="2434" priority="28" operator="containsText" text="Bajo">
      <formula>NOT(ISERROR(SEARCH("Bajo",AG42)))</formula>
    </cfRule>
    <cfRule type="containsText" dxfId="2433" priority="29" operator="containsText" text="Moderado">
      <formula>NOT(ISERROR(SEARCH("Moderado",AG42)))</formula>
    </cfRule>
    <cfRule type="containsText" dxfId="2432" priority="30" operator="containsText" text="Extremo">
      <formula>NOT(ISERROR(SEARCH("Extremo",AG42)))</formula>
    </cfRule>
    <cfRule type="containsText" dxfId="2431" priority="31" operator="containsText" text="Baja">
      <formula>NOT(ISERROR(SEARCH("Baja",AG42)))</formula>
    </cfRule>
    <cfRule type="containsText" dxfId="2430" priority="32" operator="containsText" text="Alto">
      <formula>NOT(ISERROR(SEARCH("Alto",AG42)))</formula>
    </cfRule>
  </conditionalFormatting>
  <conditionalFormatting sqref="AE42:AE46">
    <cfRule type="containsText" dxfId="2429" priority="14" operator="containsText" text="Catastrófico">
      <formula>NOT(ISERROR(SEARCH("Catastrófico",AE42)))</formula>
    </cfRule>
    <cfRule type="containsText" dxfId="2428" priority="15" operator="containsText" text="Moderado">
      <formula>NOT(ISERROR(SEARCH("Moderado",AE42)))</formula>
    </cfRule>
    <cfRule type="containsText" dxfId="2427" priority="16" operator="containsText" text="Menor">
      <formula>NOT(ISERROR(SEARCH("Menor",AE42)))</formula>
    </cfRule>
    <cfRule type="containsText" dxfId="2426" priority="17" operator="containsText" text="Leve">
      <formula>NOT(ISERROR(SEARCH("Leve",AE42)))</formula>
    </cfRule>
    <cfRule type="containsText" dxfId="2425" priority="18" operator="containsText" text="Mayor">
      <formula>NOT(ISERROR(SEARCH("Mayor",AE42)))</formula>
    </cfRule>
  </conditionalFormatting>
  <conditionalFormatting sqref="F10">
    <cfRule type="containsText" dxfId="2424" priority="7" operator="containsText" text="3- Moderado">
      <formula>NOT(ISERROR(SEARCH("3- Moderado",F10)))</formula>
    </cfRule>
    <cfRule type="containsText" dxfId="2423" priority="8" operator="containsText" text="6- Moderado">
      <formula>NOT(ISERROR(SEARCH("6- Moderado",F10)))</formula>
    </cfRule>
    <cfRule type="containsText" dxfId="2422" priority="9" operator="containsText" text="4- Moderado">
      <formula>NOT(ISERROR(SEARCH("4- Moderado",F10)))</formula>
    </cfRule>
    <cfRule type="containsText" dxfId="2421" priority="10" operator="containsText" text="3- Bajo">
      <formula>NOT(ISERROR(SEARCH("3- Bajo",F10)))</formula>
    </cfRule>
    <cfRule type="containsText" dxfId="2420" priority="11" operator="containsText" text="4- Bajo">
      <formula>NOT(ISERROR(SEARCH("4- Bajo",F10)))</formula>
    </cfRule>
    <cfRule type="containsText" dxfId="2419" priority="12" operator="containsText" text="1- Bajo">
      <formula>NOT(ISERROR(SEARCH("1- Bajo",F10)))</formula>
    </cfRule>
  </conditionalFormatting>
  <conditionalFormatting sqref="E10">
    <cfRule type="expression" dxfId="2418" priority="1" stopIfTrue="1">
      <formula>$I10="bajo"</formula>
    </cfRule>
    <cfRule type="expression" dxfId="2417" priority="2" stopIfTrue="1">
      <formula>$I10="medio"</formula>
    </cfRule>
    <cfRule type="expression" dxfId="2416" priority="3" stopIfTrue="1">
      <formula>$I10="alto"</formula>
    </cfRule>
  </conditionalFormatting>
  <conditionalFormatting sqref="B10:C10">
    <cfRule type="expression" dxfId="2415" priority="4" stopIfTrue="1">
      <formula>$I10="bajo"</formula>
    </cfRule>
    <cfRule type="expression" dxfId="2414" priority="5" stopIfTrue="1">
      <formula>$I10="medio"</formula>
    </cfRule>
    <cfRule type="expression" dxfId="2413" priority="6" stopIfTrue="1">
      <formula>$I10="alto"</formula>
    </cfRule>
  </conditionalFormatting>
  <dataValidations count="2">
    <dataValidation allowBlank="1" showInputMessage="1" showErrorMessage="1" prompt="Enunciar cuál es el control" sqref="P10:P11" xr:uid="{00000000-0002-0000-0400-000000000000}"/>
    <dataValidation type="list" allowBlank="1" showInputMessage="1" showErrorMessage="1" promptTitle="Riesgo" prompt="Seleccione una de las opciones" sqref="D10" xr:uid="{00000000-0002-0000-0400-000001000000}">
      <formula1>"Estratégico, Operativo, Financiero,Tecnológico,Cumplimiento, Corrupción, Imagen o reputacional, Ambiental"</formula1>
    </dataValidation>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61" operator="containsText" id="{85F911A9-FF11-4B11-A4CC-F406EAB53E70}">
            <xm:f>NOT(ISERROR(SEARCH('Tabla probabilidad'!$B$5,I10)))</xm:f>
            <xm:f>'Tabla probabilidad'!$B$5</xm:f>
            <x14:dxf>
              <font>
                <color rgb="FF006100"/>
              </font>
              <fill>
                <patternFill>
                  <bgColor rgb="FFC6EFCE"/>
                </patternFill>
              </fill>
            </x14:dxf>
          </x14:cfRule>
          <x14:cfRule type="containsText" priority="862"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93" operator="containsText" id="{130BBF8F-6F36-4C1F-BB40-DA538C9DA4BA}">
            <xm:f>NOT(ISERROR(SEARCH('Tabla probabilidad'!$B$5,I12)))</xm:f>
            <xm:f>'Tabla probabilidad'!$B$5</xm:f>
            <x14:dxf>
              <font>
                <color rgb="FF006100"/>
              </font>
              <fill>
                <patternFill>
                  <bgColor rgb="FFC6EFCE"/>
                </patternFill>
              </fill>
            </x14:dxf>
          </x14:cfRule>
          <x14:cfRule type="containsText" priority="594" operator="containsText" id="{0DBD8F32-72F4-47FE-A8E8-92CA123A277C}">
            <xm:f>NOT(ISERROR(SEARCH('Tabla probabilidad'!$B$5,I12)))</xm:f>
            <xm:f>'Tabla probabilidad'!$B$5</xm:f>
            <x14:dxf>
              <font>
                <color rgb="FF9C0006"/>
              </font>
              <fill>
                <patternFill>
                  <bgColor rgb="FFFFC7CE"/>
                </patternFill>
              </fill>
            </x14:dxf>
          </x14:cfRule>
          <xm:sqref>I12</xm:sqref>
        </x14:conditionalFormatting>
        <x14:conditionalFormatting xmlns:xm="http://schemas.microsoft.com/office/excel/2006/main">
          <x14:cfRule type="containsText" priority="433" operator="containsText" id="{DF7D542B-1BF1-4317-8F9F-9E217298398A}">
            <xm:f>NOT(ISERROR(SEARCH('Tabla probabilidad'!$B$5,I17)))</xm:f>
            <xm:f>'Tabla probabilidad'!$B$5</xm:f>
            <x14:dxf>
              <font>
                <color rgb="FF006100"/>
              </font>
              <fill>
                <patternFill>
                  <bgColor rgb="FFC6EFCE"/>
                </patternFill>
              </fill>
            </x14:dxf>
          </x14:cfRule>
          <x14:cfRule type="containsText" priority="434" operator="containsText" id="{588CF624-76F0-4DA9-B250-68F531E8679C}">
            <xm:f>NOT(ISERROR(SEARCH('Tabla probabilidad'!$B$5,I17)))</xm:f>
            <xm:f>'Tabla probabilidad'!$B$5</xm:f>
            <x14:dxf>
              <font>
                <color rgb="FF9C0006"/>
              </font>
              <fill>
                <patternFill>
                  <bgColor rgb="FFFFC7CE"/>
                </patternFill>
              </fill>
            </x14:dxf>
          </x14:cfRule>
          <xm:sqref>I17 I22 I27</xm:sqref>
        </x14:conditionalFormatting>
        <x14:conditionalFormatting xmlns:xm="http://schemas.microsoft.com/office/excel/2006/main">
          <x14:cfRule type="containsText" priority="215" operator="containsText" id="{D71E484F-FE07-4D18-8E45-7EB7DDE70E2C}">
            <xm:f>NOT(ISERROR(SEARCH('Tabla probabilidad'!$B$5,I32)))</xm:f>
            <xm:f>'Tabla probabilidad'!$B$5</xm:f>
            <x14:dxf>
              <font>
                <color rgb="FF006100"/>
              </font>
              <fill>
                <patternFill>
                  <bgColor rgb="FFC6EFCE"/>
                </patternFill>
              </fill>
            </x14:dxf>
          </x14:cfRule>
          <x14:cfRule type="containsText" priority="216" operator="containsText" id="{DC4E61ED-7433-4BAB-A2FA-262F21FE4597}">
            <xm:f>NOT(ISERROR(SEARCH('Tabla probabilidad'!$B$5,I32)))</xm:f>
            <xm:f>'Tabla probabilidad'!$B$5</xm:f>
            <x14:dxf>
              <font>
                <color rgb="FF9C0006"/>
              </font>
              <fill>
                <patternFill>
                  <bgColor rgb="FFFFC7CE"/>
                </patternFill>
              </fill>
            </x14:dxf>
          </x14:cfRule>
          <xm:sqref>I32</xm:sqref>
        </x14:conditionalFormatting>
        <x14:conditionalFormatting xmlns:xm="http://schemas.microsoft.com/office/excel/2006/main">
          <x14:cfRule type="containsText" priority="145" operator="containsText" id="{91325732-CCEB-40E7-9A2C-98900CB15E77}">
            <xm:f>NOT(ISERROR(SEARCH('Tabla probabilidad'!$B$5,I37)))</xm:f>
            <xm:f>'Tabla probabilidad'!$B$5</xm:f>
            <x14:dxf>
              <font>
                <color rgb="FF006100"/>
              </font>
              <fill>
                <patternFill>
                  <bgColor rgb="FFC6EFCE"/>
                </patternFill>
              </fill>
            </x14:dxf>
          </x14:cfRule>
          <x14:cfRule type="containsText" priority="146" operator="containsText" id="{36243104-5BAC-4A7B-8705-D48F4AC59121}">
            <xm:f>NOT(ISERROR(SEARCH('Tabla probabilidad'!$B$5,I37)))</xm:f>
            <xm:f>'Tabla probabilidad'!$B$5</xm:f>
            <x14:dxf>
              <font>
                <color rgb="FF9C0006"/>
              </font>
              <fill>
                <patternFill>
                  <bgColor rgb="FFFFC7CE"/>
                </patternFill>
              </fill>
            </x14:dxf>
          </x14:cfRule>
          <xm:sqref>I37</xm:sqref>
        </x14:conditionalFormatting>
        <x14:conditionalFormatting xmlns:xm="http://schemas.microsoft.com/office/excel/2006/main">
          <x14:cfRule type="containsText" priority="75" operator="containsText" id="{3498E6D8-7225-4046-93C9-2583E1784B5A}">
            <xm:f>NOT(ISERROR(SEARCH('Tabla probabilidad'!$B$5,I42)))</xm:f>
            <xm:f>'Tabla probabilidad'!$B$5</xm:f>
            <x14:dxf>
              <font>
                <color rgb="FF006100"/>
              </font>
              <fill>
                <patternFill>
                  <bgColor rgb="FFC6EFCE"/>
                </patternFill>
              </fill>
            </x14:dxf>
          </x14:cfRule>
          <x14:cfRule type="containsText" priority="76" operator="containsText" id="{E63BDDF0-19FD-41FB-A743-3056F46EF7F2}">
            <xm:f>NOT(ISERROR(SEARCH('Tabla probabilidad'!$B$5,I42)))</xm:f>
            <xm:f>'Tabla probabilidad'!$B$5</xm:f>
            <x14:dxf>
              <font>
                <color rgb="FF9C0006"/>
              </font>
              <fill>
                <patternFill>
                  <bgColor rgb="FFFFC7CE"/>
                </patternFill>
              </fill>
            </x14:dxf>
          </x14:cfRule>
          <xm:sqref>I42</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2000000}">
          <x14:formula1>
            <xm:f>LISTA!$J$3:$J$4</xm:f>
          </x14:formula1>
          <xm:sqref>AN10 AN42 AN17 AN22 AN27 AN32 AN37 AN12</xm:sqref>
        </x14:dataValidation>
        <x14:dataValidation type="list" allowBlank="1" showInputMessage="1" showErrorMessage="1" xr:uid="{00000000-0002-0000-0400-000003000000}">
          <x14:formula1>
            <xm:f>LISTA!$K$3:$K$6</xm:f>
          </x14:formula1>
          <xm:sqref>AH10 AH12 AH17 AH22 AH27 AH32 AH37 AH42</xm:sqref>
        </x14:dataValidation>
        <x14:dataValidation type="list" allowBlank="1" showInputMessage="1" showErrorMessage="1" xr:uid="{00000000-0002-0000-0400-000004000000}">
          <x14:formula1>
            <xm:f>LISTA!$B$3:$B$9</xm:f>
          </x14:formula1>
          <xm:sqref>C12:C46</xm:sqref>
        </x14:dataValidation>
        <x14:dataValidation type="list" allowBlank="1" showInputMessage="1" showErrorMessage="1" xr:uid="{00000000-0002-0000-0400-000005000000}">
          <x14:formula1>
            <xm:f>LISTA!$E$3:$E$5</xm:f>
          </x14:formula1>
          <xm:sqref>R10:R46</xm:sqref>
        </x14:dataValidation>
        <x14:dataValidation type="list" allowBlank="1" showInputMessage="1" showErrorMessage="1" xr:uid="{00000000-0002-0000-0400-000006000000}">
          <x14:formula1>
            <xm:f>LISTA!$F$3:$F$4</xm:f>
          </x14:formula1>
          <xm:sqref>S10:S46</xm:sqref>
        </x14:dataValidation>
        <x14:dataValidation type="list" allowBlank="1" showInputMessage="1" showErrorMessage="1" xr:uid="{00000000-0002-0000-0400-000007000000}">
          <x14:formula1>
            <xm:f>LISTA!$G$3:$G$4</xm:f>
          </x14:formula1>
          <xm:sqref>U10:U46</xm:sqref>
        </x14:dataValidation>
        <x14:dataValidation type="list" allowBlank="1" showInputMessage="1" showErrorMessage="1" xr:uid="{00000000-0002-0000-0400-000008000000}">
          <x14:formula1>
            <xm:f>LISTA!$H$3:$H$4</xm:f>
          </x14:formula1>
          <xm:sqref>V10:V46</xm:sqref>
        </x14:dataValidation>
        <x14:dataValidation type="list" allowBlank="1" showInputMessage="1" showErrorMessage="1" xr:uid="{00000000-0002-0000-0400-000009000000}">
          <x14:formula1>
            <xm:f>LISTA!$I$3:$I$4</xm:f>
          </x14:formula1>
          <xm:sqref>W10:W46</xm:sqref>
        </x14:dataValidation>
        <x14:dataValidation type="list" allowBlank="1" showInputMessage="1" showErrorMessage="1" xr:uid="{00000000-0002-0000-0400-00000A000000}">
          <x14:formula1>
            <xm:f>LISTA!$C$3:$C$10</xm:f>
          </x14:formula1>
          <xm:sqref>G10:G46</xm:sqref>
        </x14:dataValidation>
        <x14:dataValidation type="list" allowBlank="1" showInputMessage="1" showErrorMessage="1" xr:uid="{00000000-0002-0000-0400-00000B000000}">
          <x14:formula1>
            <xm:f>LISTA!$D$3:$D$31</xm:f>
          </x14:formula1>
          <xm:sqref>K10:K46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x14ac:dyDescent="0.2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x14ac:dyDescent="0.25">
      <c r="A3" s="430" t="s">
        <v>12</v>
      </c>
      <c r="B3" s="430"/>
      <c r="C3" s="430"/>
      <c r="D3" s="430"/>
      <c r="E3" s="430"/>
      <c r="F3" s="430"/>
      <c r="G3" s="430"/>
      <c r="H3" s="430"/>
    </row>
    <row r="4" spans="1:9" x14ac:dyDescent="0.25">
      <c r="A4" s="430"/>
      <c r="B4" s="430"/>
      <c r="C4" s="430"/>
      <c r="D4" s="430"/>
      <c r="E4" s="430"/>
      <c r="F4" s="430"/>
      <c r="G4" s="430"/>
      <c r="H4" s="430"/>
    </row>
    <row r="5" spans="1:9" ht="34.5" thickBot="1" x14ac:dyDescent="0.3">
      <c r="A5" s="19"/>
      <c r="B5" s="19"/>
      <c r="C5" s="19"/>
      <c r="D5" s="19"/>
      <c r="E5" s="19"/>
      <c r="F5" s="19"/>
      <c r="G5" s="19"/>
      <c r="H5" s="19"/>
    </row>
    <row r="6" spans="1:9" ht="71.25" customHeight="1" thickBot="1" x14ac:dyDescent="0.3">
      <c r="A6" s="431" t="s">
        <v>12</v>
      </c>
      <c r="B6" s="84" t="s">
        <v>93</v>
      </c>
      <c r="C6" s="85" t="s">
        <v>94</v>
      </c>
      <c r="D6" s="85" t="s">
        <v>95</v>
      </c>
      <c r="E6" s="85" t="s">
        <v>96</v>
      </c>
      <c r="F6" s="85" t="s">
        <v>97</v>
      </c>
      <c r="G6" s="153" t="s">
        <v>98</v>
      </c>
      <c r="H6" s="84" t="s">
        <v>99</v>
      </c>
      <c r="I6" s="84" t="s">
        <v>358</v>
      </c>
    </row>
    <row r="7" spans="1:9" ht="265.5" customHeight="1" thickBot="1" x14ac:dyDescent="0.3">
      <c r="A7" s="432"/>
      <c r="B7" s="20" t="s">
        <v>100</v>
      </c>
      <c r="C7" s="20" t="s">
        <v>101</v>
      </c>
      <c r="D7" s="20" t="s">
        <v>102</v>
      </c>
      <c r="E7" s="20" t="s">
        <v>103</v>
      </c>
      <c r="F7" s="20" t="s">
        <v>104</v>
      </c>
      <c r="G7" s="21" t="s">
        <v>105</v>
      </c>
      <c r="H7" s="160" t="s">
        <v>106</v>
      </c>
      <c r="I7" s="160" t="s">
        <v>359</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9" sqref="C9"/>
    </sheetView>
  </sheetViews>
  <sheetFormatPr baseColWidth="10" defaultRowHeight="15" x14ac:dyDescent="0.25"/>
  <cols>
    <col min="2" max="2" width="24.140625" customWidth="1"/>
    <col min="3" max="3" width="75.7109375" customWidth="1"/>
    <col min="4" max="4" width="29.85546875" customWidth="1"/>
    <col min="32" max="137" width="11.42578125" style="114"/>
  </cols>
  <sheetData>
    <row r="1" spans="1:31" s="114" customFormat="1" x14ac:dyDescent="0.25"/>
    <row r="2" spans="1:31" ht="23.25" x14ac:dyDescent="0.25">
      <c r="A2" s="7"/>
      <c r="B2" s="433" t="s">
        <v>107</v>
      </c>
      <c r="C2" s="433"/>
      <c r="D2" s="433"/>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5">
      <c r="A3" s="7"/>
      <c r="B3" s="103"/>
      <c r="C3" s="103"/>
      <c r="D3" s="103"/>
      <c r="E3" s="7"/>
      <c r="F3" s="7"/>
      <c r="G3" s="7"/>
      <c r="H3" s="7"/>
      <c r="I3" s="7"/>
      <c r="J3" s="7"/>
      <c r="K3" s="7"/>
      <c r="L3" s="7"/>
      <c r="M3" s="7"/>
      <c r="N3" s="7"/>
      <c r="O3" s="7"/>
      <c r="P3" s="7"/>
      <c r="Q3" s="7"/>
      <c r="R3" s="7"/>
      <c r="S3" s="7"/>
      <c r="T3" s="7"/>
      <c r="U3" s="7"/>
      <c r="V3" s="7"/>
      <c r="W3" s="7"/>
      <c r="X3" s="7"/>
      <c r="Y3" s="7"/>
      <c r="Z3" s="7"/>
      <c r="AA3" s="7"/>
      <c r="AB3" s="7"/>
      <c r="AC3" s="7"/>
      <c r="AD3" s="7"/>
      <c r="AE3" s="7"/>
    </row>
    <row r="4" spans="1:31" ht="23.25" x14ac:dyDescent="0.25">
      <c r="A4" s="7"/>
      <c r="B4" s="22"/>
      <c r="C4" s="117" t="s">
        <v>108</v>
      </c>
      <c r="D4" s="117"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x14ac:dyDescent="0.25">
      <c r="A5" s="7"/>
      <c r="B5" s="118" t="s">
        <v>110</v>
      </c>
      <c r="C5" s="119" t="s">
        <v>382</v>
      </c>
      <c r="D5" s="12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x14ac:dyDescent="0.25">
      <c r="A6" s="7"/>
      <c r="B6" s="121" t="s">
        <v>111</v>
      </c>
      <c r="C6" s="122" t="s">
        <v>112</v>
      </c>
      <c r="D6" s="12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x14ac:dyDescent="0.25">
      <c r="A7" s="7"/>
      <c r="B7" s="124" t="s">
        <v>113</v>
      </c>
      <c r="C7" s="122" t="s">
        <v>114</v>
      </c>
      <c r="D7" s="12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x14ac:dyDescent="0.25">
      <c r="A8" s="7"/>
      <c r="B8" s="125" t="s">
        <v>115</v>
      </c>
      <c r="C8" s="122" t="s">
        <v>116</v>
      </c>
      <c r="D8" s="12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x14ac:dyDescent="0.25">
      <c r="A9" s="7"/>
      <c r="B9" s="126" t="s">
        <v>117</v>
      </c>
      <c r="C9" s="122" t="s">
        <v>118</v>
      </c>
      <c r="D9" s="123">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5">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x14ac:dyDescent="0.2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5">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5">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5">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5">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5">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5">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5">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5">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5">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5">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5">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5">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5">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5">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5">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5">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5">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5">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5">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5">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5">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4" customFormat="1" x14ac:dyDescent="0.25"/>
    <row r="35" spans="1:31" s="114" customFormat="1" x14ac:dyDescent="0.25"/>
    <row r="36" spans="1:31" s="114" customFormat="1" x14ac:dyDescent="0.25"/>
    <row r="37" spans="1:31" s="114" customFormat="1" x14ac:dyDescent="0.25"/>
    <row r="38" spans="1:31" s="114" customFormat="1" x14ac:dyDescent="0.25"/>
    <row r="39" spans="1:31" s="114" customFormat="1" x14ac:dyDescent="0.25"/>
    <row r="40" spans="1:31" s="114" customFormat="1" x14ac:dyDescent="0.25"/>
    <row r="41" spans="1:31" s="114" customFormat="1" x14ac:dyDescent="0.25"/>
    <row r="42" spans="1:31" s="114" customFormat="1" x14ac:dyDescent="0.25"/>
    <row r="43" spans="1:31" s="114" customFormat="1" x14ac:dyDescent="0.25"/>
    <row r="44" spans="1:31" s="114" customFormat="1" x14ac:dyDescent="0.25"/>
    <row r="45" spans="1:31" s="114" customFormat="1" x14ac:dyDescent="0.25"/>
    <row r="46" spans="1:31" s="114" customFormat="1" x14ac:dyDescent="0.25"/>
    <row r="47" spans="1:31" s="114" customFormat="1" x14ac:dyDescent="0.25"/>
    <row r="48" spans="1:31" s="114" customFormat="1" x14ac:dyDescent="0.25"/>
    <row r="49" s="114" customFormat="1" x14ac:dyDescent="0.25"/>
    <row r="50" s="114" customFormat="1" x14ac:dyDescent="0.25"/>
    <row r="51" s="114" customFormat="1" x14ac:dyDescent="0.25"/>
    <row r="52" s="114" customFormat="1" x14ac:dyDescent="0.25"/>
    <row r="53" s="114" customFormat="1" x14ac:dyDescent="0.25"/>
    <row r="54" s="114" customFormat="1" x14ac:dyDescent="0.25"/>
    <row r="55" s="114" customFormat="1" x14ac:dyDescent="0.25"/>
    <row r="56" s="114" customFormat="1" x14ac:dyDescent="0.25"/>
    <row r="57" s="114" customFormat="1" x14ac:dyDescent="0.25"/>
    <row r="58" s="114" customFormat="1" x14ac:dyDescent="0.25"/>
    <row r="59" s="114" customFormat="1" x14ac:dyDescent="0.25"/>
    <row r="60" s="114" customFormat="1" x14ac:dyDescent="0.25"/>
    <row r="61" s="114" customFormat="1" x14ac:dyDescent="0.25"/>
    <row r="62" s="114" customFormat="1" x14ac:dyDescent="0.25"/>
    <row r="63" s="114" customFormat="1" x14ac:dyDescent="0.25"/>
    <row r="64" s="114" customFormat="1" x14ac:dyDescent="0.25"/>
    <row r="65" s="114" customFormat="1" x14ac:dyDescent="0.25"/>
    <row r="66" s="114" customFormat="1" x14ac:dyDescent="0.25"/>
    <row r="67" s="114" customFormat="1" x14ac:dyDescent="0.25"/>
    <row r="68" s="114" customFormat="1" x14ac:dyDescent="0.25"/>
    <row r="69" s="114" customFormat="1" x14ac:dyDescent="0.25"/>
    <row r="70" s="114" customFormat="1" x14ac:dyDescent="0.25"/>
    <row r="71" s="114" customFormat="1" x14ac:dyDescent="0.25"/>
    <row r="72" s="114" customFormat="1" x14ac:dyDescent="0.25"/>
    <row r="73" s="114" customFormat="1" x14ac:dyDescent="0.25"/>
    <row r="74" s="114" customFormat="1" x14ac:dyDescent="0.25"/>
    <row r="75" s="114" customFormat="1" x14ac:dyDescent="0.25"/>
    <row r="76" s="114" customFormat="1" x14ac:dyDescent="0.25"/>
    <row r="77" s="114" customFormat="1" x14ac:dyDescent="0.25"/>
    <row r="78" s="114" customFormat="1" x14ac:dyDescent="0.25"/>
    <row r="79" s="114" customFormat="1" x14ac:dyDescent="0.25"/>
    <row r="80" s="114" customFormat="1" x14ac:dyDescent="0.25"/>
    <row r="81" s="114" customFormat="1" x14ac:dyDescent="0.25"/>
    <row r="82" s="114" customFormat="1" x14ac:dyDescent="0.25"/>
    <row r="83" s="114" customFormat="1" x14ac:dyDescent="0.25"/>
    <row r="84" s="114" customFormat="1" x14ac:dyDescent="0.25"/>
    <row r="85" s="114" customFormat="1" x14ac:dyDescent="0.25"/>
    <row r="86" s="114" customFormat="1" x14ac:dyDescent="0.25"/>
    <row r="87" s="114" customFormat="1" x14ac:dyDescent="0.25"/>
    <row r="88" s="114" customFormat="1" x14ac:dyDescent="0.25"/>
    <row r="89" s="114" customFormat="1" x14ac:dyDescent="0.25"/>
    <row r="90" s="114" customFormat="1" x14ac:dyDescent="0.25"/>
    <row r="91" s="114" customFormat="1" x14ac:dyDescent="0.25"/>
    <row r="92" s="114" customFormat="1" x14ac:dyDescent="0.25"/>
    <row r="93" s="114" customFormat="1" x14ac:dyDescent="0.25"/>
    <row r="94" s="114" customFormat="1" x14ac:dyDescent="0.25"/>
    <row r="95" s="114" customFormat="1" x14ac:dyDescent="0.25"/>
    <row r="96" s="114" customFormat="1" x14ac:dyDescent="0.25"/>
    <row r="97" s="114" customFormat="1" x14ac:dyDescent="0.25"/>
    <row r="98" s="114" customFormat="1" x14ac:dyDescent="0.25"/>
    <row r="99" s="114" customFormat="1" x14ac:dyDescent="0.25"/>
    <row r="100" s="114" customFormat="1" x14ac:dyDescent="0.25"/>
    <row r="101" s="114" customFormat="1" x14ac:dyDescent="0.25"/>
    <row r="102" s="114" customFormat="1" x14ac:dyDescent="0.25"/>
    <row r="103" s="114" customFormat="1" x14ac:dyDescent="0.25"/>
    <row r="104" s="114" customFormat="1" x14ac:dyDescent="0.25"/>
    <row r="105" s="114" customFormat="1" x14ac:dyDescent="0.25"/>
    <row r="106" s="114" customFormat="1" x14ac:dyDescent="0.25"/>
    <row r="107" s="114" customFormat="1" x14ac:dyDescent="0.25"/>
    <row r="108" s="114" customFormat="1" x14ac:dyDescent="0.25"/>
    <row r="109" s="114" customFormat="1" x14ac:dyDescent="0.25"/>
    <row r="110" s="114" customFormat="1" x14ac:dyDescent="0.25"/>
    <row r="111" s="114" customFormat="1" x14ac:dyDescent="0.25"/>
    <row r="112" s="114" customFormat="1" x14ac:dyDescent="0.25"/>
    <row r="113" s="114" customFormat="1" x14ac:dyDescent="0.25"/>
    <row r="114" s="114" customFormat="1" x14ac:dyDescent="0.25"/>
    <row r="115" s="114" customFormat="1" x14ac:dyDescent="0.25"/>
    <row r="116" s="114" customFormat="1" x14ac:dyDescent="0.25"/>
    <row r="117" s="114" customFormat="1" x14ac:dyDescent="0.25"/>
    <row r="118" s="114" customFormat="1" x14ac:dyDescent="0.25"/>
    <row r="119" s="114" customFormat="1" x14ac:dyDescent="0.25"/>
    <row r="120" s="114" customFormat="1" x14ac:dyDescent="0.25"/>
    <row r="121" s="114" customFormat="1" x14ac:dyDescent="0.25"/>
    <row r="122" s="114" customFormat="1" x14ac:dyDescent="0.25"/>
    <row r="123" s="114" customFormat="1" x14ac:dyDescent="0.25"/>
    <row r="124" s="114" customFormat="1" x14ac:dyDescent="0.25"/>
    <row r="125" s="114" customFormat="1" x14ac:dyDescent="0.25"/>
    <row r="126" s="114" customFormat="1" x14ac:dyDescent="0.25"/>
    <row r="127" s="114" customFormat="1" x14ac:dyDescent="0.25"/>
    <row r="128" s="114" customFormat="1" x14ac:dyDescent="0.25"/>
    <row r="129" s="114" customFormat="1" x14ac:dyDescent="0.25"/>
    <row r="130" s="114" customFormat="1" x14ac:dyDescent="0.25"/>
    <row r="131" s="114" customFormat="1" x14ac:dyDescent="0.25"/>
    <row r="132" s="114" customFormat="1" x14ac:dyDescent="0.25"/>
    <row r="133" s="114" customFormat="1" x14ac:dyDescent="0.25"/>
    <row r="134" s="114" customFormat="1" x14ac:dyDescent="0.25"/>
    <row r="135" s="114" customFormat="1" x14ac:dyDescent="0.25"/>
    <row r="136" s="114" customFormat="1" x14ac:dyDescent="0.25"/>
    <row r="137" s="114" customFormat="1" x14ac:dyDescent="0.25"/>
    <row r="138" s="114" customFormat="1" x14ac:dyDescent="0.25"/>
    <row r="139" s="114" customFormat="1" x14ac:dyDescent="0.25"/>
    <row r="140" s="114" customFormat="1" x14ac:dyDescent="0.25"/>
    <row r="141" s="114" customFormat="1" x14ac:dyDescent="0.25"/>
    <row r="142" s="114" customFormat="1" x14ac:dyDescent="0.25"/>
    <row r="143" s="114" customFormat="1" x14ac:dyDescent="0.25"/>
    <row r="144" s="114" customFormat="1" x14ac:dyDescent="0.25"/>
    <row r="145" s="114" customFormat="1" x14ac:dyDescent="0.25"/>
    <row r="146" s="114" customFormat="1" x14ac:dyDescent="0.25"/>
    <row r="147" s="114" customFormat="1" x14ac:dyDescent="0.25"/>
    <row r="148" s="114" customFormat="1" x14ac:dyDescent="0.25"/>
    <row r="149" s="114" customFormat="1" x14ac:dyDescent="0.25"/>
    <row r="150" s="114" customFormat="1" x14ac:dyDescent="0.25"/>
    <row r="151" s="114" customFormat="1" x14ac:dyDescent="0.25"/>
    <row r="152" s="114" customFormat="1" x14ac:dyDescent="0.25"/>
    <row r="153" s="114" customFormat="1" x14ac:dyDescent="0.25"/>
    <row r="154" s="114" customFormat="1" x14ac:dyDescent="0.25"/>
    <row r="155" s="114" customFormat="1" x14ac:dyDescent="0.25"/>
    <row r="156" s="114" customFormat="1" x14ac:dyDescent="0.25"/>
    <row r="157" s="114" customFormat="1" x14ac:dyDescent="0.25"/>
    <row r="158" s="114" customFormat="1" x14ac:dyDescent="0.25"/>
    <row r="159" s="114" customFormat="1" x14ac:dyDescent="0.25"/>
    <row r="160" s="114" customFormat="1" x14ac:dyDescent="0.25"/>
    <row r="161" s="114" customFormat="1" x14ac:dyDescent="0.25"/>
    <row r="162" s="114" customFormat="1" x14ac:dyDescent="0.25"/>
    <row r="163" s="114" customFormat="1" x14ac:dyDescent="0.25"/>
    <row r="164" s="114" customFormat="1" x14ac:dyDescent="0.25"/>
    <row r="165" s="114" customFormat="1" x14ac:dyDescent="0.25"/>
    <row r="166" s="114" customFormat="1" x14ac:dyDescent="0.25"/>
    <row r="167" s="114" customFormat="1" x14ac:dyDescent="0.25"/>
    <row r="168" s="114" customFormat="1" x14ac:dyDescent="0.25"/>
    <row r="169" s="114" customFormat="1" x14ac:dyDescent="0.25"/>
    <row r="170" s="114" customFormat="1" x14ac:dyDescent="0.25"/>
    <row r="171" s="114" customFormat="1" x14ac:dyDescent="0.25"/>
    <row r="172" s="114" customFormat="1" x14ac:dyDescent="0.25"/>
    <row r="173" s="114" customFormat="1" x14ac:dyDescent="0.25"/>
    <row r="174" s="114" customFormat="1" x14ac:dyDescent="0.25"/>
    <row r="175" s="114" customFormat="1" x14ac:dyDescent="0.25"/>
    <row r="176" s="114" customFormat="1" x14ac:dyDescent="0.25"/>
    <row r="177" s="114" customFormat="1" x14ac:dyDescent="0.25"/>
    <row r="178" s="114" customFormat="1" x14ac:dyDescent="0.25"/>
    <row r="179" s="114" customFormat="1" x14ac:dyDescent="0.25"/>
    <row r="180" s="114" customFormat="1" x14ac:dyDescent="0.25"/>
    <row r="181" s="114" customFormat="1" x14ac:dyDescent="0.25"/>
    <row r="182" s="114" customFormat="1" x14ac:dyDescent="0.25"/>
    <row r="183" s="114" customFormat="1" x14ac:dyDescent="0.25"/>
    <row r="184" s="114" customFormat="1" x14ac:dyDescent="0.25"/>
    <row r="185" s="114" customFormat="1" x14ac:dyDescent="0.25"/>
    <row r="186" s="114" customFormat="1" x14ac:dyDescent="0.25"/>
    <row r="187" s="114" customFormat="1" x14ac:dyDescent="0.25"/>
    <row r="188" s="114" customFormat="1" x14ac:dyDescent="0.25"/>
    <row r="189" s="114" customFormat="1" x14ac:dyDescent="0.25"/>
    <row r="190" s="114" customFormat="1" x14ac:dyDescent="0.25"/>
    <row r="191" s="114" customFormat="1" x14ac:dyDescent="0.25"/>
    <row r="192" s="114" customFormat="1" x14ac:dyDescent="0.25"/>
    <row r="193" s="114" customFormat="1" x14ac:dyDescent="0.25"/>
    <row r="194" s="114" customFormat="1" x14ac:dyDescent="0.25"/>
    <row r="195" s="114" customFormat="1" x14ac:dyDescent="0.25"/>
    <row r="196" s="114" customFormat="1" x14ac:dyDescent="0.25"/>
    <row r="197" s="114" customFormat="1" x14ac:dyDescent="0.25"/>
    <row r="198" s="114" customFormat="1" x14ac:dyDescent="0.25"/>
    <row r="199" s="114" customFormat="1" x14ac:dyDescent="0.25"/>
    <row r="200" s="114" customFormat="1" x14ac:dyDescent="0.25"/>
    <row r="201" s="114" customFormat="1" x14ac:dyDescent="0.25"/>
    <row r="202" s="114" customFormat="1" x14ac:dyDescent="0.25"/>
    <row r="203" s="114" customFormat="1" x14ac:dyDescent="0.25"/>
    <row r="204" s="114" customFormat="1" x14ac:dyDescent="0.25"/>
    <row r="205" s="114" customFormat="1" x14ac:dyDescent="0.25"/>
    <row r="206" s="114" customFormat="1" x14ac:dyDescent="0.25"/>
    <row r="207" s="114" customFormat="1" x14ac:dyDescent="0.25"/>
    <row r="208" s="114" customFormat="1" x14ac:dyDescent="0.25"/>
    <row r="209" s="114" customFormat="1" x14ac:dyDescent="0.25"/>
    <row r="210" s="114" customFormat="1" x14ac:dyDescent="0.25"/>
    <row r="211" s="114" customFormat="1" x14ac:dyDescent="0.25"/>
    <row r="212" s="114" customFormat="1" x14ac:dyDescent="0.25"/>
    <row r="213" s="114" customFormat="1" x14ac:dyDescent="0.25"/>
    <row r="214" s="114" customFormat="1" x14ac:dyDescent="0.25"/>
    <row r="215" s="114" customFormat="1" x14ac:dyDescent="0.25"/>
    <row r="216" s="114" customFormat="1" x14ac:dyDescent="0.25"/>
    <row r="217" s="114" customFormat="1" x14ac:dyDescent="0.25"/>
    <row r="218" s="114" customFormat="1" x14ac:dyDescent="0.25"/>
    <row r="219" s="114" customFormat="1" x14ac:dyDescent="0.25"/>
    <row r="220" s="114" customFormat="1" x14ac:dyDescent="0.25"/>
    <row r="221" s="114" customFormat="1" x14ac:dyDescent="0.25"/>
    <row r="222" s="114" customFormat="1" x14ac:dyDescent="0.25"/>
    <row r="223" s="114" customFormat="1" x14ac:dyDescent="0.25"/>
    <row r="224" s="114" customFormat="1" x14ac:dyDescent="0.25"/>
    <row r="225" s="114" customFormat="1" x14ac:dyDescent="0.25"/>
    <row r="226" s="114" customFormat="1" x14ac:dyDescent="0.25"/>
    <row r="227" s="114" customFormat="1" x14ac:dyDescent="0.25"/>
    <row r="228" s="114" customFormat="1" x14ac:dyDescent="0.25"/>
    <row r="229" s="114" customFormat="1" x14ac:dyDescent="0.25"/>
    <row r="230" s="114" customFormat="1" x14ac:dyDescent="0.25"/>
    <row r="231" s="114" customFormat="1" x14ac:dyDescent="0.25"/>
    <row r="232" s="114" customFormat="1" x14ac:dyDescent="0.25"/>
    <row r="233" s="114" customFormat="1" x14ac:dyDescent="0.25"/>
    <row r="234" s="114" customFormat="1" x14ac:dyDescent="0.25"/>
    <row r="235" s="114" customFormat="1" x14ac:dyDescent="0.25"/>
    <row r="236" s="114" customFormat="1" x14ac:dyDescent="0.25"/>
    <row r="237" s="114" customFormat="1" x14ac:dyDescent="0.25"/>
    <row r="238" s="114" customFormat="1" x14ac:dyDescent="0.25"/>
    <row r="239" s="114" customFormat="1" x14ac:dyDescent="0.25"/>
    <row r="240" s="114" customFormat="1" x14ac:dyDescent="0.25"/>
    <row r="241" s="114" customFormat="1" x14ac:dyDescent="0.25"/>
    <row r="242" s="114" customFormat="1" x14ac:dyDescent="0.25"/>
    <row r="243" s="114" customFormat="1" x14ac:dyDescent="0.25"/>
    <row r="244" s="114" customFormat="1" x14ac:dyDescent="0.25"/>
    <row r="245" s="114" customFormat="1" x14ac:dyDescent="0.25"/>
    <row r="246" s="114" customFormat="1" x14ac:dyDescent="0.25"/>
    <row r="247" s="114" customFormat="1" x14ac:dyDescent="0.25"/>
    <row r="248" s="114" customFormat="1" x14ac:dyDescent="0.25"/>
    <row r="249" s="114" customFormat="1" x14ac:dyDescent="0.25"/>
    <row r="250" s="114" customFormat="1" x14ac:dyDescent="0.25"/>
    <row r="251" s="114" customFormat="1" x14ac:dyDescent="0.25"/>
    <row r="252" s="114" customFormat="1" x14ac:dyDescent="0.25"/>
    <row r="253" s="114" customFormat="1" x14ac:dyDescent="0.25"/>
    <row r="254" s="114" customFormat="1" x14ac:dyDescent="0.25"/>
    <row r="255" s="114" customFormat="1" x14ac:dyDescent="0.25"/>
    <row r="256" s="114" customFormat="1" x14ac:dyDescent="0.25"/>
    <row r="257" s="114" customFormat="1" x14ac:dyDescent="0.25"/>
    <row r="258" s="114" customFormat="1" x14ac:dyDescent="0.25"/>
    <row r="259" s="114" customFormat="1" x14ac:dyDescent="0.25"/>
    <row r="260" s="114" customFormat="1" x14ac:dyDescent="0.25"/>
    <row r="261" s="114" customFormat="1" x14ac:dyDescent="0.25"/>
    <row r="262" s="114" customFormat="1" x14ac:dyDescent="0.25"/>
    <row r="263" s="114" customFormat="1" x14ac:dyDescent="0.25"/>
    <row r="264" s="114" customFormat="1" x14ac:dyDescent="0.25"/>
    <row r="265" s="114" customFormat="1" x14ac:dyDescent="0.25"/>
    <row r="266" s="114" customFormat="1" x14ac:dyDescent="0.25"/>
    <row r="267" s="114" customFormat="1" x14ac:dyDescent="0.25"/>
    <row r="268" s="114" customFormat="1" x14ac:dyDescent="0.25"/>
    <row r="269" s="114" customFormat="1" x14ac:dyDescent="0.25"/>
    <row r="270" s="114" customFormat="1" x14ac:dyDescent="0.25"/>
    <row r="271" s="114" customFormat="1" x14ac:dyDescent="0.25"/>
    <row r="272" s="114" customFormat="1" x14ac:dyDescent="0.25"/>
    <row r="273" s="114" customFormat="1" x14ac:dyDescent="0.25"/>
    <row r="274" s="114" customFormat="1" x14ac:dyDescent="0.25"/>
    <row r="275" s="114" customFormat="1" x14ac:dyDescent="0.25"/>
    <row r="276" s="114" customFormat="1" x14ac:dyDescent="0.25"/>
    <row r="277" s="114" customFormat="1" x14ac:dyDescent="0.25"/>
    <row r="278" s="114" customFormat="1" x14ac:dyDescent="0.25"/>
    <row r="279" s="114" customFormat="1" x14ac:dyDescent="0.25"/>
    <row r="280" s="114" customFormat="1" x14ac:dyDescent="0.25"/>
    <row r="281" s="114" customFormat="1" x14ac:dyDescent="0.25"/>
    <row r="282" s="114" customFormat="1" x14ac:dyDescent="0.25"/>
    <row r="283" s="114" customFormat="1" x14ac:dyDescent="0.25"/>
    <row r="284" s="114" customFormat="1" x14ac:dyDescent="0.25"/>
    <row r="285" s="114" customFormat="1" x14ac:dyDescent="0.25"/>
    <row r="286" s="114" customFormat="1" x14ac:dyDescent="0.25"/>
    <row r="287" s="114" customFormat="1" x14ac:dyDescent="0.25"/>
    <row r="288" s="114" customFormat="1" x14ac:dyDescent="0.25"/>
    <row r="289" s="114" customFormat="1" x14ac:dyDescent="0.25"/>
    <row r="290" s="114" customFormat="1" x14ac:dyDescent="0.25"/>
    <row r="291" s="114" customFormat="1" x14ac:dyDescent="0.25"/>
    <row r="292" s="114" customFormat="1" x14ac:dyDescent="0.25"/>
    <row r="293" s="114" customFormat="1" x14ac:dyDescent="0.25"/>
    <row r="294" s="114" customFormat="1" x14ac:dyDescent="0.25"/>
    <row r="295" s="114" customFormat="1" x14ac:dyDescent="0.25"/>
    <row r="296" s="114" customFormat="1" x14ac:dyDescent="0.25"/>
    <row r="297" s="114" customFormat="1" x14ac:dyDescent="0.25"/>
    <row r="298" s="114" customFormat="1" x14ac:dyDescent="0.25"/>
    <row r="299" s="114" customFormat="1" x14ac:dyDescent="0.25"/>
    <row r="300" s="114" customFormat="1" x14ac:dyDescent="0.25"/>
    <row r="301" s="114" customFormat="1" x14ac:dyDescent="0.25"/>
    <row r="302" s="114" customFormat="1" x14ac:dyDescent="0.25"/>
    <row r="303" s="114" customFormat="1" x14ac:dyDescent="0.25"/>
    <row r="304" s="114" customFormat="1" x14ac:dyDescent="0.25"/>
    <row r="305" s="114" customFormat="1" x14ac:dyDescent="0.25"/>
    <row r="306" s="114" customFormat="1" x14ac:dyDescent="0.25"/>
    <row r="307" s="114" customFormat="1" x14ac:dyDescent="0.25"/>
    <row r="308" s="114" customFormat="1" x14ac:dyDescent="0.25"/>
    <row r="309" s="114" customFormat="1" x14ac:dyDescent="0.25"/>
    <row r="310" s="114" customFormat="1" x14ac:dyDescent="0.25"/>
    <row r="311" s="114" customFormat="1" x14ac:dyDescent="0.25"/>
    <row r="312" s="114" customFormat="1" x14ac:dyDescent="0.25"/>
    <row r="313" s="114" customFormat="1" x14ac:dyDescent="0.25"/>
    <row r="314" s="114" customFormat="1" x14ac:dyDescent="0.25"/>
    <row r="315" s="114" customFormat="1" x14ac:dyDescent="0.25"/>
    <row r="316" s="114" customFormat="1" x14ac:dyDescent="0.25"/>
    <row r="317" s="114" customFormat="1" x14ac:dyDescent="0.25"/>
    <row r="318" s="114" customFormat="1" x14ac:dyDescent="0.25"/>
    <row r="319" s="114" customFormat="1" x14ac:dyDescent="0.25"/>
    <row r="320" s="114" customFormat="1" x14ac:dyDescent="0.25"/>
    <row r="321" s="114" customFormat="1" x14ac:dyDescent="0.25"/>
    <row r="322" s="114" customFormat="1" x14ac:dyDescent="0.25"/>
    <row r="323" s="114" customFormat="1" x14ac:dyDescent="0.25"/>
    <row r="324" s="114" customFormat="1" x14ac:dyDescent="0.25"/>
    <row r="325" s="114" customFormat="1" x14ac:dyDescent="0.25"/>
    <row r="326" s="114" customFormat="1" x14ac:dyDescent="0.25"/>
    <row r="327" s="114" customFormat="1" x14ac:dyDescent="0.25"/>
    <row r="328" s="114" customFormat="1" x14ac:dyDescent="0.25"/>
    <row r="329" s="114" customFormat="1" x14ac:dyDescent="0.25"/>
    <row r="330" s="114" customFormat="1" x14ac:dyDescent="0.25"/>
    <row r="331" s="114" customFormat="1" x14ac:dyDescent="0.25"/>
    <row r="332" s="114" customFormat="1" x14ac:dyDescent="0.25"/>
    <row r="333" s="114" customFormat="1" x14ac:dyDescent="0.25"/>
    <row r="334" s="114" customFormat="1" x14ac:dyDescent="0.25"/>
    <row r="335" s="114" customFormat="1" x14ac:dyDescent="0.25"/>
    <row r="336" s="114" customFormat="1" x14ac:dyDescent="0.25"/>
    <row r="337" s="114" customFormat="1" x14ac:dyDescent="0.25"/>
    <row r="338" s="114" customFormat="1" x14ac:dyDescent="0.25"/>
    <row r="339" s="114" customFormat="1" x14ac:dyDescent="0.25"/>
    <row r="340" s="114" customFormat="1" x14ac:dyDescent="0.25"/>
    <row r="341" s="114" customFormat="1" x14ac:dyDescent="0.25"/>
    <row r="342" s="114" customFormat="1" x14ac:dyDescent="0.25"/>
    <row r="343" s="114" customFormat="1" x14ac:dyDescent="0.25"/>
    <row r="344" s="114" customFormat="1" x14ac:dyDescent="0.25"/>
    <row r="345" s="114" customFormat="1" x14ac:dyDescent="0.25"/>
    <row r="346" s="114" customFormat="1" x14ac:dyDescent="0.25"/>
    <row r="347" s="114" customFormat="1" x14ac:dyDescent="0.25"/>
    <row r="348" s="114" customFormat="1" x14ac:dyDescent="0.25"/>
    <row r="349" s="114" customFormat="1" x14ac:dyDescent="0.25"/>
    <row r="350" s="114" customFormat="1" x14ac:dyDescent="0.25"/>
    <row r="351" s="114" customFormat="1" x14ac:dyDescent="0.25"/>
    <row r="352" s="114" customFormat="1" x14ac:dyDescent="0.25"/>
    <row r="353" s="114" customFormat="1" x14ac:dyDescent="0.25"/>
    <row r="354" s="114" customFormat="1" x14ac:dyDescent="0.25"/>
    <row r="355" s="114" customFormat="1" x14ac:dyDescent="0.25"/>
    <row r="356" s="114" customFormat="1" x14ac:dyDescent="0.25"/>
    <row r="357" s="114" customFormat="1" x14ac:dyDescent="0.25"/>
    <row r="358" s="114" customFormat="1" x14ac:dyDescent="0.25"/>
    <row r="359" s="114" customFormat="1" x14ac:dyDescent="0.25"/>
    <row r="360" s="114" customFormat="1" x14ac:dyDescent="0.25"/>
    <row r="361" s="114" customFormat="1" x14ac:dyDescent="0.25"/>
    <row r="362" s="114" customFormat="1" x14ac:dyDescent="0.25"/>
    <row r="363" s="114" customFormat="1" x14ac:dyDescent="0.25"/>
    <row r="364" s="114" customFormat="1" x14ac:dyDescent="0.25"/>
    <row r="365" s="114" customFormat="1" x14ac:dyDescent="0.25"/>
    <row r="366" s="114" customFormat="1" x14ac:dyDescent="0.25"/>
    <row r="367" s="114" customFormat="1" x14ac:dyDescent="0.25"/>
    <row r="368" s="114" customFormat="1" x14ac:dyDescent="0.25"/>
    <row r="369" s="114" customFormat="1" x14ac:dyDescent="0.25"/>
    <row r="370" s="114" customFormat="1" x14ac:dyDescent="0.25"/>
    <row r="371" s="114" customFormat="1" x14ac:dyDescent="0.25"/>
    <row r="372" s="114" customFormat="1" x14ac:dyDescent="0.25"/>
    <row r="373" s="114" customFormat="1" x14ac:dyDescent="0.25"/>
    <row r="374" s="114" customFormat="1" x14ac:dyDescent="0.25"/>
    <row r="375" s="114" customFormat="1" x14ac:dyDescent="0.25"/>
    <row r="376" s="114" customFormat="1" x14ac:dyDescent="0.25"/>
    <row r="377" s="114" customFormat="1" x14ac:dyDescent="0.25"/>
    <row r="378" s="114" customFormat="1" x14ac:dyDescent="0.25"/>
    <row r="379" s="114" customFormat="1" x14ac:dyDescent="0.25"/>
    <row r="380" s="114" customFormat="1" x14ac:dyDescent="0.25"/>
    <row r="381" s="114" customFormat="1" x14ac:dyDescent="0.25"/>
    <row r="382" s="114" customFormat="1" x14ac:dyDescent="0.25"/>
    <row r="383" s="114" customFormat="1" x14ac:dyDescent="0.25"/>
    <row r="384" s="114" customFormat="1" x14ac:dyDescent="0.25"/>
    <row r="385" s="114" customFormat="1" x14ac:dyDescent="0.25"/>
    <row r="386" s="114" customFormat="1" x14ac:dyDescent="0.25"/>
    <row r="387" s="114" customFormat="1" x14ac:dyDescent="0.25"/>
    <row r="388" s="114" customFormat="1" x14ac:dyDescent="0.25"/>
    <row r="389" s="114" customFormat="1" x14ac:dyDescent="0.25"/>
    <row r="390" s="114" customFormat="1" x14ac:dyDescent="0.25"/>
    <row r="391" s="114" customFormat="1" x14ac:dyDescent="0.25"/>
    <row r="392" s="114" customFormat="1" x14ac:dyDescent="0.25"/>
    <row r="393" s="114" customFormat="1" x14ac:dyDescent="0.25"/>
    <row r="394" s="114" customFormat="1" x14ac:dyDescent="0.25"/>
    <row r="395" s="114" customFormat="1" x14ac:dyDescent="0.25"/>
    <row r="396" s="114" customFormat="1" x14ac:dyDescent="0.25"/>
    <row r="397" s="114" customFormat="1" x14ac:dyDescent="0.25"/>
    <row r="398" s="114" customFormat="1" x14ac:dyDescent="0.25"/>
    <row r="399" s="114" customFormat="1" x14ac:dyDescent="0.25"/>
    <row r="400" s="114" customFormat="1" x14ac:dyDescent="0.25"/>
    <row r="401" s="114" customFormat="1" x14ac:dyDescent="0.25"/>
    <row r="402" s="114" customFormat="1" x14ac:dyDescent="0.25"/>
    <row r="403" s="114" customFormat="1" x14ac:dyDescent="0.25"/>
    <row r="404" s="114" customFormat="1" x14ac:dyDescent="0.25"/>
    <row r="405" s="114" customFormat="1" x14ac:dyDescent="0.25"/>
    <row r="406" s="114" customFormat="1" x14ac:dyDescent="0.25"/>
    <row r="407" s="114" customFormat="1" x14ac:dyDescent="0.25"/>
    <row r="408" s="114" customFormat="1" x14ac:dyDescent="0.25"/>
    <row r="409" s="114" customFormat="1" x14ac:dyDescent="0.25"/>
    <row r="410" s="114" customFormat="1" x14ac:dyDescent="0.25"/>
    <row r="411" s="114" customFormat="1" x14ac:dyDescent="0.25"/>
    <row r="412" s="114" customFormat="1" x14ac:dyDescent="0.25"/>
    <row r="413" s="114" customFormat="1" x14ac:dyDescent="0.25"/>
    <row r="414" s="114" customFormat="1" x14ac:dyDescent="0.25"/>
    <row r="415" s="114" customFormat="1" x14ac:dyDescent="0.25"/>
    <row r="416" s="114" customFormat="1" x14ac:dyDescent="0.25"/>
    <row r="417" s="114" customFormat="1" x14ac:dyDescent="0.25"/>
    <row r="418" s="114" customFormat="1" x14ac:dyDescent="0.25"/>
    <row r="419" s="114" customFormat="1" x14ac:dyDescent="0.25"/>
    <row r="420" s="114" customFormat="1" x14ac:dyDescent="0.25"/>
    <row r="421" s="114" customFormat="1" x14ac:dyDescent="0.25"/>
    <row r="422" s="114" customFormat="1" x14ac:dyDescent="0.25"/>
    <row r="423" s="114" customFormat="1" x14ac:dyDescent="0.25"/>
    <row r="424" s="114" customFormat="1" x14ac:dyDescent="0.25"/>
    <row r="425" s="114" customFormat="1" x14ac:dyDescent="0.25"/>
    <row r="426" s="114" customFormat="1" x14ac:dyDescent="0.25"/>
    <row r="427" s="114" customFormat="1" x14ac:dyDescent="0.25"/>
    <row r="428" s="114" customFormat="1" x14ac:dyDescent="0.25"/>
    <row r="429" s="114" customFormat="1" x14ac:dyDescent="0.25"/>
    <row r="430" s="114" customFormat="1" x14ac:dyDescent="0.25"/>
    <row r="431" s="114" customFormat="1" x14ac:dyDescent="0.25"/>
    <row r="432" s="114" customFormat="1" x14ac:dyDescent="0.25"/>
    <row r="433" s="114" customFormat="1" x14ac:dyDescent="0.25"/>
    <row r="434" s="114" customFormat="1" x14ac:dyDescent="0.25"/>
    <row r="435" s="114" customFormat="1" x14ac:dyDescent="0.25"/>
    <row r="436" s="114" customFormat="1" x14ac:dyDescent="0.25"/>
    <row r="437" s="114" customFormat="1" x14ac:dyDescent="0.25"/>
    <row r="438" s="114" customFormat="1" x14ac:dyDescent="0.25"/>
    <row r="439" s="114" customFormat="1" x14ac:dyDescent="0.25"/>
    <row r="440" s="114" customFormat="1" x14ac:dyDescent="0.25"/>
    <row r="441" s="114" customFormat="1" x14ac:dyDescent="0.25"/>
    <row r="442" s="114" customFormat="1" x14ac:dyDescent="0.25"/>
    <row r="443" s="114" customFormat="1" x14ac:dyDescent="0.25"/>
    <row r="444" s="114" customFormat="1" x14ac:dyDescent="0.25"/>
    <row r="445" s="114" customFormat="1" x14ac:dyDescent="0.25"/>
    <row r="446" s="114" customFormat="1" x14ac:dyDescent="0.25"/>
    <row r="447" s="114" customFormat="1" x14ac:dyDescent="0.25"/>
    <row r="448" s="114" customFormat="1" x14ac:dyDescent="0.25"/>
    <row r="449" s="114" customFormat="1" x14ac:dyDescent="0.25"/>
    <row r="450" s="114" customFormat="1" x14ac:dyDescent="0.25"/>
    <row r="451" s="114" customFormat="1" x14ac:dyDescent="0.25"/>
    <row r="452" s="114" customFormat="1" x14ac:dyDescent="0.25"/>
    <row r="453" s="114" customFormat="1" x14ac:dyDescent="0.25"/>
    <row r="454" s="114" customFormat="1" x14ac:dyDescent="0.25"/>
    <row r="455" s="114" customFormat="1" x14ac:dyDescent="0.25"/>
    <row r="456" s="114" customFormat="1" x14ac:dyDescent="0.25"/>
    <row r="457" s="114" customFormat="1" x14ac:dyDescent="0.25"/>
    <row r="458" s="114" customFormat="1" x14ac:dyDescent="0.25"/>
    <row r="459" s="114" customFormat="1" x14ac:dyDescent="0.25"/>
    <row r="460" s="114" customFormat="1" x14ac:dyDescent="0.25"/>
    <row r="461" s="114" customFormat="1" x14ac:dyDescent="0.25"/>
    <row r="462" s="114" customFormat="1" x14ac:dyDescent="0.25"/>
    <row r="463" s="114" customFormat="1" x14ac:dyDescent="0.25"/>
    <row r="464" s="114" customFormat="1" x14ac:dyDescent="0.25"/>
    <row r="465" s="114" customFormat="1" x14ac:dyDescent="0.25"/>
    <row r="466" s="114" customFormat="1" x14ac:dyDescent="0.25"/>
    <row r="467" s="114" customFormat="1" x14ac:dyDescent="0.25"/>
    <row r="468" s="114" customFormat="1" x14ac:dyDescent="0.25"/>
    <row r="469" s="114" customFormat="1" x14ac:dyDescent="0.25"/>
    <row r="470" s="114" customFormat="1" x14ac:dyDescent="0.25"/>
    <row r="471" s="114" customFormat="1" x14ac:dyDescent="0.25"/>
    <row r="472" s="114" customFormat="1" x14ac:dyDescent="0.25"/>
    <row r="473" s="114" customFormat="1" x14ac:dyDescent="0.25"/>
    <row r="474" s="114" customFormat="1" x14ac:dyDescent="0.25"/>
    <row r="475" s="114" customFormat="1" x14ac:dyDescent="0.25"/>
    <row r="476" s="114" customFormat="1" x14ac:dyDescent="0.25"/>
    <row r="477" s="114" customFormat="1" x14ac:dyDescent="0.25"/>
    <row r="478" s="114" customFormat="1" x14ac:dyDescent="0.25"/>
    <row r="479" s="114" customFormat="1" x14ac:dyDescent="0.25"/>
    <row r="480" s="114" customFormat="1" x14ac:dyDescent="0.25"/>
    <row r="481" s="114" customFormat="1" x14ac:dyDescent="0.25"/>
    <row r="482" s="114" customFormat="1" x14ac:dyDescent="0.25"/>
    <row r="483" s="114" customFormat="1" x14ac:dyDescent="0.25"/>
    <row r="484" s="114" customFormat="1" x14ac:dyDescent="0.25"/>
    <row r="485" s="114" customFormat="1" x14ac:dyDescent="0.25"/>
    <row r="486" s="114" customFormat="1" x14ac:dyDescent="0.25"/>
    <row r="487" s="114" customFormat="1" x14ac:dyDescent="0.25"/>
    <row r="488" s="114" customFormat="1" x14ac:dyDescent="0.25"/>
    <row r="489" s="114" customFormat="1" x14ac:dyDescent="0.25"/>
    <row r="490" s="114" customFormat="1" x14ac:dyDescent="0.25"/>
    <row r="491" s="114" customFormat="1" x14ac:dyDescent="0.25"/>
    <row r="492" s="114" customFormat="1" x14ac:dyDescent="0.25"/>
    <row r="493" s="114" customFormat="1" x14ac:dyDescent="0.25"/>
    <row r="494" s="114" customFormat="1" x14ac:dyDescent="0.25"/>
    <row r="495" s="114" customFormat="1" x14ac:dyDescent="0.25"/>
    <row r="496" s="114" customFormat="1" x14ac:dyDescent="0.25"/>
    <row r="497" s="114" customFormat="1" x14ac:dyDescent="0.25"/>
    <row r="498" s="114" customFormat="1" x14ac:dyDescent="0.25"/>
    <row r="499" s="114" customFormat="1" x14ac:dyDescent="0.25"/>
    <row r="500" s="114" customFormat="1" x14ac:dyDescent="0.25"/>
    <row r="501" s="114" customFormat="1" x14ac:dyDescent="0.25"/>
    <row r="502" s="114" customFormat="1" x14ac:dyDescent="0.25"/>
    <row r="503" s="114" customFormat="1" x14ac:dyDescent="0.25"/>
    <row r="504" s="114" customFormat="1" x14ac:dyDescent="0.25"/>
    <row r="505" s="114" customFormat="1" x14ac:dyDescent="0.25"/>
    <row r="506" s="114" customFormat="1" x14ac:dyDescent="0.25"/>
    <row r="507" s="114" customFormat="1" x14ac:dyDescent="0.25"/>
    <row r="508" s="114" customFormat="1" x14ac:dyDescent="0.25"/>
    <row r="509" s="114" customFormat="1" x14ac:dyDescent="0.25"/>
    <row r="510" s="114" customFormat="1" x14ac:dyDescent="0.25"/>
    <row r="511" s="114" customFormat="1" x14ac:dyDescent="0.25"/>
    <row r="512" s="114" customFormat="1" x14ac:dyDescent="0.25"/>
    <row r="513" s="114" customFormat="1" x14ac:dyDescent="0.25"/>
    <row r="514" s="114" customFormat="1" x14ac:dyDescent="0.25"/>
    <row r="515" s="114" customFormat="1" x14ac:dyDescent="0.25"/>
    <row r="516" s="114" customFormat="1" x14ac:dyDescent="0.25"/>
    <row r="517" s="114" customFormat="1" x14ac:dyDescent="0.25"/>
    <row r="518" s="114" customFormat="1" x14ac:dyDescent="0.25"/>
    <row r="519" s="114" customFormat="1" x14ac:dyDescent="0.25"/>
    <row r="520" s="114" customFormat="1" x14ac:dyDescent="0.25"/>
    <row r="521" s="114" customFormat="1" x14ac:dyDescent="0.25"/>
    <row r="522" s="114" customFormat="1" x14ac:dyDescent="0.25"/>
    <row r="523" s="114" customFormat="1" x14ac:dyDescent="0.25"/>
    <row r="524" s="114" customFormat="1" x14ac:dyDescent="0.25"/>
    <row r="525" s="114" customFormat="1" x14ac:dyDescent="0.25"/>
    <row r="526" s="114" customFormat="1" x14ac:dyDescent="0.25"/>
    <row r="527" s="114" customFormat="1" x14ac:dyDescent="0.25"/>
    <row r="528" s="114" customFormat="1" x14ac:dyDescent="0.25"/>
    <row r="529" s="114" customFormat="1" x14ac:dyDescent="0.25"/>
    <row r="530" s="114" customFormat="1" x14ac:dyDescent="0.25"/>
    <row r="531" s="114" customFormat="1" x14ac:dyDescent="0.25"/>
    <row r="532" s="114" customFormat="1" x14ac:dyDescent="0.25"/>
    <row r="533" s="114" customFormat="1" x14ac:dyDescent="0.25"/>
    <row r="534" s="114" customFormat="1" x14ac:dyDescent="0.25"/>
    <row r="535" s="114" customFormat="1" x14ac:dyDescent="0.25"/>
    <row r="536" s="114" customFormat="1" x14ac:dyDescent="0.25"/>
    <row r="537" s="114" customFormat="1" x14ac:dyDescent="0.25"/>
    <row r="538" s="114" customFormat="1" x14ac:dyDescent="0.25"/>
    <row r="539" s="114" customFormat="1" x14ac:dyDescent="0.25"/>
    <row r="540" s="114" customFormat="1" x14ac:dyDescent="0.25"/>
    <row r="541" s="114" customFormat="1" x14ac:dyDescent="0.25"/>
    <row r="542" s="114" customFormat="1" x14ac:dyDescent="0.25"/>
    <row r="543" s="114" customFormat="1" x14ac:dyDescent="0.25"/>
    <row r="544" s="114" customFormat="1" x14ac:dyDescent="0.25"/>
    <row r="545" s="114" customFormat="1" x14ac:dyDescent="0.25"/>
    <row r="546" s="114" customFormat="1" x14ac:dyDescent="0.25"/>
    <row r="547" s="114" customFormat="1" x14ac:dyDescent="0.25"/>
    <row r="548" s="114" customFormat="1" x14ac:dyDescent="0.25"/>
    <row r="549" s="114" customFormat="1" x14ac:dyDescent="0.25"/>
    <row r="550" s="114" customFormat="1" x14ac:dyDescent="0.25"/>
    <row r="551" s="114" customFormat="1" x14ac:dyDescent="0.25"/>
    <row r="552" s="114" customFormat="1" x14ac:dyDescent="0.25"/>
    <row r="553" s="114" customFormat="1" x14ac:dyDescent="0.25"/>
    <row r="554" s="114" customFormat="1" x14ac:dyDescent="0.25"/>
    <row r="555" s="114" customFormat="1" x14ac:dyDescent="0.25"/>
    <row r="556" s="114" customFormat="1" x14ac:dyDescent="0.25"/>
    <row r="557" s="114" customFormat="1" x14ac:dyDescent="0.25"/>
    <row r="558" s="114" customFormat="1" x14ac:dyDescent="0.25"/>
    <row r="559" s="114" customFormat="1" x14ac:dyDescent="0.25"/>
    <row r="560" s="114" customFormat="1" x14ac:dyDescent="0.25"/>
    <row r="561" s="114" customFormat="1" x14ac:dyDescent="0.25"/>
    <row r="562" s="114" customFormat="1" x14ac:dyDescent="0.25"/>
    <row r="563" s="114" customFormat="1" x14ac:dyDescent="0.25"/>
    <row r="564" s="114" customFormat="1" x14ac:dyDescent="0.25"/>
    <row r="565" s="114" customFormat="1" x14ac:dyDescent="0.25"/>
    <row r="566" s="114" customFormat="1" x14ac:dyDescent="0.25"/>
    <row r="567" s="114" customFormat="1" x14ac:dyDescent="0.25"/>
    <row r="568" s="114" customFormat="1" x14ac:dyDescent="0.25"/>
    <row r="569" s="114" customFormat="1" x14ac:dyDescent="0.25"/>
    <row r="570" s="114" customFormat="1" x14ac:dyDescent="0.25"/>
    <row r="571" s="114" customFormat="1" x14ac:dyDescent="0.25"/>
    <row r="572" s="114" customFormat="1" x14ac:dyDescent="0.25"/>
    <row r="573" s="114" customFormat="1" x14ac:dyDescent="0.25"/>
    <row r="574" s="114" customFormat="1" x14ac:dyDescent="0.25"/>
    <row r="575" s="114" customFormat="1" x14ac:dyDescent="0.25"/>
    <row r="576" s="114" customFormat="1" x14ac:dyDescent="0.25"/>
    <row r="577" s="114" customFormat="1" x14ac:dyDescent="0.25"/>
    <row r="578" s="114" customFormat="1" x14ac:dyDescent="0.25"/>
    <row r="579" s="114" customFormat="1" x14ac:dyDescent="0.25"/>
    <row r="580" s="114" customFormat="1" x14ac:dyDescent="0.25"/>
    <row r="581" s="114" customFormat="1" x14ac:dyDescent="0.25"/>
    <row r="582" s="114" customFormat="1" x14ac:dyDescent="0.25"/>
    <row r="583" s="114" customFormat="1" x14ac:dyDescent="0.25"/>
    <row r="584" s="114" customFormat="1" x14ac:dyDescent="0.25"/>
    <row r="585" s="114" customFormat="1" x14ac:dyDescent="0.25"/>
    <row r="586" s="114" customFormat="1" x14ac:dyDescent="0.25"/>
    <row r="587" s="114" customFormat="1" x14ac:dyDescent="0.25"/>
    <row r="588" s="114" customFormat="1" x14ac:dyDescent="0.25"/>
    <row r="589" s="114" customFormat="1" x14ac:dyDescent="0.25"/>
    <row r="590" s="114" customFormat="1" x14ac:dyDescent="0.25"/>
    <row r="591" s="114" customFormat="1" x14ac:dyDescent="0.25"/>
    <row r="592" s="114" customFormat="1" x14ac:dyDescent="0.25"/>
    <row r="593" s="114" customFormat="1" x14ac:dyDescent="0.25"/>
    <row r="594" s="114" customFormat="1" x14ac:dyDescent="0.25"/>
    <row r="595" s="114" customFormat="1" x14ac:dyDescent="0.25"/>
    <row r="596" s="114" customFormat="1" x14ac:dyDescent="0.25"/>
    <row r="597" s="114" customFormat="1" x14ac:dyDescent="0.25"/>
    <row r="598" s="114" customFormat="1" x14ac:dyDescent="0.25"/>
    <row r="599" s="114" customFormat="1" x14ac:dyDescent="0.25"/>
    <row r="600" s="114" customFormat="1" x14ac:dyDescent="0.25"/>
    <row r="601" s="114" customFormat="1" x14ac:dyDescent="0.25"/>
    <row r="602" s="114" customFormat="1" x14ac:dyDescent="0.25"/>
    <row r="603" s="114" customFormat="1" x14ac:dyDescent="0.25"/>
    <row r="604" s="114" customFormat="1" x14ac:dyDescent="0.25"/>
    <row r="605" s="114" customFormat="1" x14ac:dyDescent="0.25"/>
    <row r="606" s="114" customFormat="1" x14ac:dyDescent="0.25"/>
    <row r="607" s="114" customFormat="1" x14ac:dyDescent="0.25"/>
    <row r="608" s="114" customFormat="1" x14ac:dyDescent="0.25"/>
    <row r="609" s="114" customFormat="1" x14ac:dyDescent="0.25"/>
    <row r="610" s="114" customFormat="1" x14ac:dyDescent="0.25"/>
    <row r="611" s="114" customFormat="1" x14ac:dyDescent="0.25"/>
    <row r="612" s="114" customFormat="1" x14ac:dyDescent="0.25"/>
    <row r="613" s="114" customFormat="1" x14ac:dyDescent="0.25"/>
    <row r="614" s="114" customFormat="1" x14ac:dyDescent="0.25"/>
    <row r="615" s="114" customFormat="1" x14ac:dyDescent="0.25"/>
    <row r="616" s="114" customFormat="1" x14ac:dyDescent="0.25"/>
    <row r="617" s="114" customFormat="1" x14ac:dyDescent="0.25"/>
    <row r="618" s="114" customFormat="1" x14ac:dyDescent="0.25"/>
    <row r="619" s="114" customFormat="1" x14ac:dyDescent="0.25"/>
    <row r="620" s="114" customFormat="1" x14ac:dyDescent="0.25"/>
    <row r="621" s="114" customFormat="1" x14ac:dyDescent="0.25"/>
    <row r="622" s="114" customFormat="1" x14ac:dyDescent="0.25"/>
    <row r="623" s="114" customFormat="1" x14ac:dyDescent="0.25"/>
    <row r="624" s="114" customFormat="1" x14ac:dyDescent="0.25"/>
    <row r="625" s="114" customFormat="1" x14ac:dyDescent="0.25"/>
    <row r="626" s="114" customFormat="1" x14ac:dyDescent="0.25"/>
    <row r="627" s="114" customFormat="1" x14ac:dyDescent="0.25"/>
    <row r="628" s="114" customFormat="1" x14ac:dyDescent="0.25"/>
    <row r="629" s="114" customFormat="1" x14ac:dyDescent="0.25"/>
    <row r="630" s="114" customFormat="1" x14ac:dyDescent="0.25"/>
    <row r="631" s="114" customFormat="1" x14ac:dyDescent="0.25"/>
    <row r="632" s="114" customFormat="1" x14ac:dyDescent="0.25"/>
    <row r="633" s="114" customFormat="1" x14ac:dyDescent="0.25"/>
    <row r="634" s="114" customFormat="1" x14ac:dyDescent="0.25"/>
    <row r="635" s="114" customFormat="1" x14ac:dyDescent="0.25"/>
    <row r="636" s="114" customFormat="1" x14ac:dyDescent="0.25"/>
    <row r="637" s="114" customFormat="1" x14ac:dyDescent="0.25"/>
    <row r="638" s="114" customFormat="1" x14ac:dyDescent="0.25"/>
    <row r="639" s="114" customFormat="1" x14ac:dyDescent="0.25"/>
    <row r="640" s="114" customFormat="1" x14ac:dyDescent="0.25"/>
    <row r="641" s="114" customFormat="1" x14ac:dyDescent="0.25"/>
    <row r="642" s="114" customFormat="1" x14ac:dyDescent="0.25"/>
    <row r="643" s="114" customFormat="1" x14ac:dyDescent="0.25"/>
    <row r="644" s="114" customFormat="1" x14ac:dyDescent="0.25"/>
    <row r="645" s="114" customFormat="1" x14ac:dyDescent="0.25"/>
    <row r="646" s="114" customFormat="1" x14ac:dyDescent="0.25"/>
    <row r="647" s="114" customFormat="1" x14ac:dyDescent="0.25"/>
    <row r="648" s="114" customFormat="1" x14ac:dyDescent="0.25"/>
    <row r="649" s="114" customFormat="1" x14ac:dyDescent="0.25"/>
    <row r="650" s="114" customFormat="1" x14ac:dyDescent="0.25"/>
    <row r="651" s="114" customFormat="1" x14ac:dyDescent="0.25"/>
    <row r="652" s="114" customFormat="1" x14ac:dyDescent="0.25"/>
    <row r="653" s="114" customFormat="1" x14ac:dyDescent="0.25"/>
    <row r="654" s="114" customFormat="1" x14ac:dyDescent="0.25"/>
    <row r="655" s="114" customFormat="1" x14ac:dyDescent="0.25"/>
    <row r="656" s="114" customFormat="1" x14ac:dyDescent="0.25"/>
    <row r="657" s="114" customFormat="1" x14ac:dyDescent="0.25"/>
    <row r="658" s="114" customFormat="1" x14ac:dyDescent="0.25"/>
    <row r="659" s="114" customFormat="1" x14ac:dyDescent="0.25"/>
    <row r="660" s="114" customFormat="1" x14ac:dyDescent="0.25"/>
    <row r="661" s="114" customFormat="1" x14ac:dyDescent="0.25"/>
    <row r="662" s="114" customFormat="1" x14ac:dyDescent="0.25"/>
    <row r="663" s="114" customFormat="1" x14ac:dyDescent="0.25"/>
    <row r="664" s="114" customFormat="1" x14ac:dyDescent="0.25"/>
    <row r="665" s="114" customFormat="1" x14ac:dyDescent="0.25"/>
    <row r="666" s="114" customFormat="1" x14ac:dyDescent="0.25"/>
    <row r="667" s="114" customFormat="1" x14ac:dyDescent="0.25"/>
    <row r="668" s="114" customFormat="1" x14ac:dyDescent="0.25"/>
    <row r="669" s="114" customFormat="1" x14ac:dyDescent="0.25"/>
    <row r="670" s="114" customFormat="1" x14ac:dyDescent="0.25"/>
    <row r="671" s="114" customFormat="1" x14ac:dyDescent="0.25"/>
    <row r="672" s="114" customFormat="1" x14ac:dyDescent="0.25"/>
    <row r="673" s="114" customFormat="1" x14ac:dyDescent="0.25"/>
    <row r="674" s="114" customFormat="1" x14ac:dyDescent="0.25"/>
    <row r="675" s="114" customFormat="1" x14ac:dyDescent="0.25"/>
    <row r="676" s="114" customFormat="1" x14ac:dyDescent="0.25"/>
    <row r="677" s="114" customFormat="1" x14ac:dyDescent="0.25"/>
    <row r="678" s="114" customFormat="1" x14ac:dyDescent="0.25"/>
    <row r="679" s="114" customFormat="1" x14ac:dyDescent="0.25"/>
    <row r="680" s="114" customFormat="1" x14ac:dyDescent="0.25"/>
    <row r="681" s="114" customFormat="1" x14ac:dyDescent="0.25"/>
    <row r="682" s="114" customFormat="1" x14ac:dyDescent="0.25"/>
    <row r="683" s="114" customFormat="1" x14ac:dyDescent="0.25"/>
    <row r="684" s="114" customFormat="1" x14ac:dyDescent="0.25"/>
    <row r="685" s="114" customFormat="1" x14ac:dyDescent="0.25"/>
    <row r="686" s="114" customFormat="1" x14ac:dyDescent="0.25"/>
    <row r="687" s="114" customFormat="1" x14ac:dyDescent="0.25"/>
    <row r="688" s="114" customFormat="1" x14ac:dyDescent="0.25"/>
    <row r="689" s="114" customFormat="1" x14ac:dyDescent="0.25"/>
    <row r="690" s="114" customFormat="1" x14ac:dyDescent="0.25"/>
    <row r="691" s="114" customFormat="1" x14ac:dyDescent="0.25"/>
    <row r="692" s="114" customFormat="1" x14ac:dyDescent="0.25"/>
    <row r="693" s="114" customFormat="1" x14ac:dyDescent="0.25"/>
    <row r="694" s="114" customFormat="1" x14ac:dyDescent="0.25"/>
    <row r="695" s="114" customFormat="1" x14ac:dyDescent="0.25"/>
    <row r="696" s="114" customFormat="1" x14ac:dyDescent="0.25"/>
    <row r="697" s="114" customFormat="1" x14ac:dyDescent="0.25"/>
    <row r="698" s="114" customFormat="1" x14ac:dyDescent="0.25"/>
    <row r="699" s="114" customFormat="1" x14ac:dyDescent="0.25"/>
    <row r="700" s="114" customFormat="1" x14ac:dyDescent="0.25"/>
    <row r="701" s="114" customFormat="1" x14ac:dyDescent="0.25"/>
    <row r="702" s="114" customFormat="1" x14ac:dyDescent="0.25"/>
    <row r="703" s="114" customFormat="1" x14ac:dyDescent="0.25"/>
    <row r="704" s="114" customFormat="1" x14ac:dyDescent="0.25"/>
    <row r="705" s="114" customFormat="1" x14ac:dyDescent="0.25"/>
    <row r="706" s="114" customFormat="1" x14ac:dyDescent="0.25"/>
    <row r="707" s="114" customFormat="1" x14ac:dyDescent="0.25"/>
    <row r="708" s="114" customFormat="1" x14ac:dyDescent="0.25"/>
    <row r="709" s="114" customFormat="1" x14ac:dyDescent="0.25"/>
    <row r="710" s="114" customFormat="1" x14ac:dyDescent="0.25"/>
    <row r="711" s="114" customFormat="1" x14ac:dyDescent="0.25"/>
    <row r="712" s="114" customFormat="1" x14ac:dyDescent="0.25"/>
    <row r="713" s="114" customFormat="1" x14ac:dyDescent="0.25"/>
    <row r="714" s="114" customFormat="1" x14ac:dyDescent="0.25"/>
    <row r="715" s="114" customFormat="1" x14ac:dyDescent="0.25"/>
    <row r="716" s="114" customFormat="1" x14ac:dyDescent="0.25"/>
    <row r="717" s="114" customFormat="1" x14ac:dyDescent="0.25"/>
    <row r="718" s="114" customFormat="1" x14ac:dyDescent="0.25"/>
    <row r="719" s="114" customFormat="1" x14ac:dyDescent="0.25"/>
    <row r="720" s="114" customFormat="1" x14ac:dyDescent="0.25"/>
    <row r="721" s="114" customFormat="1" x14ac:dyDescent="0.25"/>
    <row r="722" s="114" customFormat="1" x14ac:dyDescent="0.25"/>
    <row r="723" s="114" customFormat="1" x14ac:dyDescent="0.25"/>
    <row r="724" s="114" customFormat="1" x14ac:dyDescent="0.25"/>
    <row r="725" s="114" customFormat="1" x14ac:dyDescent="0.25"/>
    <row r="726" s="114" customFormat="1" x14ac:dyDescent="0.25"/>
    <row r="727" s="114" customFormat="1" x14ac:dyDescent="0.25"/>
    <row r="728" s="114" customFormat="1" x14ac:dyDescent="0.25"/>
    <row r="729" s="114" customFormat="1" x14ac:dyDescent="0.25"/>
    <row r="730" s="114" customFormat="1" x14ac:dyDescent="0.25"/>
    <row r="731" s="114" customFormat="1" x14ac:dyDescent="0.25"/>
    <row r="732" s="114" customFormat="1" x14ac:dyDescent="0.25"/>
    <row r="733" s="114" customFormat="1" x14ac:dyDescent="0.25"/>
    <row r="734" s="114" customFormat="1" x14ac:dyDescent="0.25"/>
    <row r="735" s="114" customFormat="1" x14ac:dyDescent="0.25"/>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6" zoomScale="67" zoomScaleNormal="67" workbookViewId="0">
      <selection activeCell="D62" sqref="D62"/>
    </sheetView>
  </sheetViews>
  <sheetFormatPr baseColWidth="10" defaultRowHeight="15" x14ac:dyDescent="0.25"/>
  <cols>
    <col min="2" max="2" width="40.42578125" customWidth="1"/>
    <col min="3" max="3" width="74.85546875" hidden="1" customWidth="1"/>
    <col min="4" max="4" width="147.85546875" customWidth="1"/>
    <col min="5" max="5" width="26.140625" style="127" customWidth="1"/>
    <col min="11" max="258" width="11.42578125" style="114"/>
  </cols>
  <sheetData>
    <row r="1" spans="1:10" s="114" customFormat="1" x14ac:dyDescent="0.25">
      <c r="E1" s="134"/>
    </row>
    <row r="2" spans="1:10" ht="33.75" x14ac:dyDescent="0.25">
      <c r="A2" s="7"/>
      <c r="B2" s="434" t="s">
        <v>119</v>
      </c>
      <c r="C2" s="434"/>
      <c r="D2" s="434"/>
      <c r="E2" s="434"/>
      <c r="F2" s="7"/>
      <c r="G2" s="7"/>
      <c r="H2" s="7"/>
      <c r="I2" s="7"/>
      <c r="J2" s="7"/>
    </row>
    <row r="3" spans="1:10" x14ac:dyDescent="0.25">
      <c r="A3" s="7"/>
      <c r="B3" s="103"/>
      <c r="C3" s="103"/>
      <c r="D3" s="103"/>
      <c r="E3" s="132"/>
      <c r="F3" s="7"/>
      <c r="G3" s="7"/>
      <c r="H3" s="7"/>
      <c r="I3" s="7"/>
      <c r="J3" s="7"/>
    </row>
    <row r="4" spans="1:10" ht="60" x14ac:dyDescent="0.25">
      <c r="A4" s="7"/>
      <c r="B4" s="25"/>
      <c r="C4" s="104" t="s">
        <v>120</v>
      </c>
      <c r="D4" s="104" t="s">
        <v>121</v>
      </c>
      <c r="E4" s="132"/>
      <c r="F4" s="7"/>
      <c r="G4" s="7"/>
      <c r="H4" s="7"/>
      <c r="I4" s="7"/>
      <c r="J4" s="7"/>
    </row>
    <row r="5" spans="1:10" ht="76.5" customHeight="1" x14ac:dyDescent="0.25">
      <c r="A5" s="26" t="s">
        <v>122</v>
      </c>
      <c r="B5" s="105" t="s">
        <v>276</v>
      </c>
      <c r="C5" s="106" t="s">
        <v>123</v>
      </c>
      <c r="D5" s="107" t="s">
        <v>47</v>
      </c>
      <c r="E5" s="133">
        <v>0.2</v>
      </c>
      <c r="F5" s="7"/>
      <c r="G5" s="7"/>
      <c r="H5" s="7"/>
      <c r="I5" s="7"/>
      <c r="J5" s="7"/>
    </row>
    <row r="6" spans="1:10" ht="99" x14ac:dyDescent="0.25">
      <c r="A6" s="26" t="s">
        <v>124</v>
      </c>
      <c r="B6" s="108" t="s">
        <v>124</v>
      </c>
      <c r="C6" s="109" t="s">
        <v>125</v>
      </c>
      <c r="D6" s="110" t="s">
        <v>48</v>
      </c>
      <c r="E6" s="133">
        <v>0.4</v>
      </c>
      <c r="F6" s="7"/>
      <c r="G6" s="7"/>
      <c r="H6" s="7"/>
      <c r="I6" s="7"/>
      <c r="J6" s="7"/>
    </row>
    <row r="7" spans="1:10" ht="66" x14ac:dyDescent="0.25">
      <c r="A7" s="26" t="s">
        <v>127</v>
      </c>
      <c r="B7" s="111" t="s">
        <v>277</v>
      </c>
      <c r="C7" s="109" t="s">
        <v>128</v>
      </c>
      <c r="D7" s="110" t="s">
        <v>129</v>
      </c>
      <c r="E7" s="133">
        <v>0.6</v>
      </c>
      <c r="F7" s="7"/>
      <c r="G7" s="7"/>
      <c r="H7" s="7"/>
      <c r="I7" s="7"/>
      <c r="J7" s="7"/>
    </row>
    <row r="8" spans="1:10" ht="66" x14ac:dyDescent="0.25">
      <c r="A8" s="26" t="s">
        <v>130</v>
      </c>
      <c r="B8" s="112" t="s">
        <v>278</v>
      </c>
      <c r="C8" s="109" t="s">
        <v>131</v>
      </c>
      <c r="D8" s="110" t="s">
        <v>307</v>
      </c>
      <c r="E8" s="133">
        <v>0.8</v>
      </c>
      <c r="F8" s="7"/>
      <c r="G8" s="7"/>
      <c r="H8" s="7"/>
      <c r="I8" s="7"/>
      <c r="J8" s="7"/>
    </row>
    <row r="9" spans="1:10" ht="66" x14ac:dyDescent="0.25">
      <c r="A9" s="26" t="s">
        <v>132</v>
      </c>
      <c r="B9" s="113" t="s">
        <v>279</v>
      </c>
      <c r="C9" s="109" t="s">
        <v>133</v>
      </c>
      <c r="D9" s="110" t="s">
        <v>50</v>
      </c>
      <c r="E9" s="133">
        <v>1</v>
      </c>
      <c r="F9" s="7"/>
      <c r="G9" s="7"/>
      <c r="H9" s="7"/>
      <c r="I9" s="7"/>
      <c r="J9" s="7"/>
    </row>
    <row r="10" spans="1:10" ht="20.25" x14ac:dyDescent="0.25">
      <c r="A10" s="26"/>
      <c r="B10" s="26"/>
      <c r="C10" s="27"/>
      <c r="D10" s="27"/>
      <c r="E10" s="132"/>
      <c r="F10" s="7"/>
      <c r="G10" s="7"/>
      <c r="H10" s="7"/>
      <c r="I10" s="7"/>
      <c r="J10" s="7"/>
    </row>
    <row r="11" spans="1:10" ht="60" x14ac:dyDescent="0.25">
      <c r="A11" s="26"/>
      <c r="B11" s="25"/>
      <c r="C11" s="104" t="s">
        <v>120</v>
      </c>
      <c r="D11" s="104" t="s">
        <v>292</v>
      </c>
      <c r="E11" s="132"/>
      <c r="F11" s="7"/>
      <c r="G11" s="7"/>
      <c r="H11" s="7"/>
      <c r="I11" s="7"/>
      <c r="J11" s="7"/>
    </row>
    <row r="12" spans="1:10" ht="79.5" customHeight="1" x14ac:dyDescent="0.25">
      <c r="A12" s="26"/>
      <c r="B12" s="105" t="s">
        <v>276</v>
      </c>
      <c r="C12" s="106" t="s">
        <v>123</v>
      </c>
      <c r="D12" s="143" t="s">
        <v>298</v>
      </c>
      <c r="E12" s="133">
        <v>0.2</v>
      </c>
      <c r="F12" s="7"/>
      <c r="G12" s="7"/>
      <c r="H12" s="7"/>
      <c r="I12" s="7"/>
      <c r="J12" s="7"/>
    </row>
    <row r="13" spans="1:10" ht="33" x14ac:dyDescent="0.25">
      <c r="A13" s="26"/>
      <c r="B13" s="108" t="s">
        <v>124</v>
      </c>
      <c r="C13" s="109" t="s">
        <v>125</v>
      </c>
      <c r="D13" s="143" t="s">
        <v>299</v>
      </c>
      <c r="E13" s="133">
        <v>0.4</v>
      </c>
      <c r="F13" s="7"/>
      <c r="G13" s="7"/>
      <c r="H13" s="7"/>
      <c r="I13" s="7"/>
      <c r="J13" s="7"/>
    </row>
    <row r="14" spans="1:10" ht="33" x14ac:dyDescent="0.25">
      <c r="A14" s="26"/>
      <c r="B14" s="111" t="s">
        <v>277</v>
      </c>
      <c r="C14" s="109" t="s">
        <v>128</v>
      </c>
      <c r="D14" s="143" t="s">
        <v>300</v>
      </c>
      <c r="E14" s="133">
        <v>0.6</v>
      </c>
      <c r="F14" s="7"/>
      <c r="G14" s="7"/>
      <c r="H14" s="7"/>
      <c r="I14" s="7"/>
      <c r="J14" s="7"/>
    </row>
    <row r="15" spans="1:10" ht="33" x14ac:dyDescent="0.25">
      <c r="A15" s="26"/>
      <c r="B15" s="112" t="s">
        <v>278</v>
      </c>
      <c r="C15" s="109" t="s">
        <v>131</v>
      </c>
      <c r="D15" s="143" t="s">
        <v>301</v>
      </c>
      <c r="E15" s="133">
        <v>0.8</v>
      </c>
      <c r="F15" s="7"/>
      <c r="G15" s="7"/>
      <c r="H15" s="7"/>
      <c r="I15" s="7"/>
      <c r="J15" s="7"/>
    </row>
    <row r="16" spans="1:10" ht="46.5" customHeight="1" x14ac:dyDescent="0.25">
      <c r="A16" s="26"/>
      <c r="B16" s="113" t="s">
        <v>279</v>
      </c>
      <c r="C16" s="109" t="s">
        <v>133</v>
      </c>
      <c r="D16" s="143" t="s">
        <v>302</v>
      </c>
      <c r="E16" s="133">
        <v>1</v>
      </c>
      <c r="F16" s="7"/>
      <c r="G16" s="7"/>
      <c r="H16" s="7"/>
      <c r="I16" s="7"/>
      <c r="J16" s="7"/>
    </row>
    <row r="17" spans="1:10" ht="20.25" x14ac:dyDescent="0.25">
      <c r="A17" s="26"/>
      <c r="B17" s="26"/>
      <c r="C17" s="27"/>
      <c r="D17" s="27"/>
      <c r="E17" s="132"/>
      <c r="F17" s="7"/>
      <c r="G17" s="7"/>
      <c r="H17" s="7"/>
      <c r="I17" s="7"/>
      <c r="J17" s="7"/>
    </row>
    <row r="18" spans="1:10" ht="16.5" x14ac:dyDescent="0.25">
      <c r="A18" s="26"/>
      <c r="B18" s="28"/>
      <c r="C18" s="28"/>
      <c r="D18" s="28"/>
      <c r="E18" s="132"/>
      <c r="F18" s="7"/>
      <c r="G18" s="7"/>
      <c r="H18" s="7"/>
      <c r="I18" s="7"/>
      <c r="J18" s="7"/>
    </row>
    <row r="19" spans="1:10" ht="60" x14ac:dyDescent="0.25">
      <c r="A19" s="26"/>
      <c r="B19" s="25"/>
      <c r="C19" s="104" t="s">
        <v>120</v>
      </c>
      <c r="D19" s="104" t="s">
        <v>305</v>
      </c>
      <c r="E19" s="132"/>
      <c r="F19" s="7"/>
      <c r="G19" s="7"/>
      <c r="H19" s="7"/>
      <c r="I19" s="7"/>
      <c r="J19" s="7"/>
    </row>
    <row r="20" spans="1:10" ht="57.75" customHeight="1" x14ac:dyDescent="0.25">
      <c r="A20" s="26"/>
      <c r="B20" s="105" t="s">
        <v>276</v>
      </c>
      <c r="C20" s="106" t="s">
        <v>123</v>
      </c>
      <c r="D20" s="143" t="s">
        <v>293</v>
      </c>
      <c r="E20" s="133">
        <v>0.2</v>
      </c>
      <c r="F20" s="7"/>
      <c r="G20" s="7"/>
      <c r="H20" s="7"/>
      <c r="I20" s="7"/>
      <c r="J20" s="7"/>
    </row>
    <row r="21" spans="1:10" ht="54" customHeight="1" x14ac:dyDescent="0.25">
      <c r="A21" s="26"/>
      <c r="B21" s="108" t="s">
        <v>124</v>
      </c>
      <c r="C21" s="109" t="s">
        <v>125</v>
      </c>
      <c r="D21" s="143" t="s">
        <v>294</v>
      </c>
      <c r="E21" s="133">
        <v>0.4</v>
      </c>
      <c r="F21" s="7"/>
      <c r="G21" s="7"/>
      <c r="H21" s="7"/>
      <c r="I21" s="7"/>
      <c r="J21" s="7"/>
    </row>
    <row r="22" spans="1:10" ht="64.5" customHeight="1" x14ac:dyDescent="0.25">
      <c r="A22" s="26"/>
      <c r="B22" s="111" t="s">
        <v>277</v>
      </c>
      <c r="C22" s="109" t="s">
        <v>128</v>
      </c>
      <c r="D22" s="143" t="s">
        <v>295</v>
      </c>
      <c r="E22" s="133">
        <v>0.6</v>
      </c>
      <c r="F22" s="7"/>
      <c r="G22" s="7"/>
      <c r="H22" s="7"/>
      <c r="I22" s="7"/>
      <c r="J22" s="7"/>
    </row>
    <row r="23" spans="1:10" ht="51.75" customHeight="1" x14ac:dyDescent="0.25">
      <c r="A23" s="26"/>
      <c r="B23" s="112" t="s">
        <v>278</v>
      </c>
      <c r="C23" s="109" t="s">
        <v>131</v>
      </c>
      <c r="D23" s="143" t="s">
        <v>296</v>
      </c>
      <c r="E23" s="133">
        <v>0.8</v>
      </c>
      <c r="F23" s="7"/>
      <c r="G23" s="7"/>
      <c r="H23" s="7"/>
      <c r="I23" s="7"/>
      <c r="J23" s="7"/>
    </row>
    <row r="24" spans="1:10" ht="51.75" customHeight="1" x14ac:dyDescent="0.25">
      <c r="A24" s="26"/>
      <c r="B24" s="113" t="s">
        <v>279</v>
      </c>
      <c r="C24" s="109" t="s">
        <v>133</v>
      </c>
      <c r="D24" s="143" t="s">
        <v>297</v>
      </c>
      <c r="E24" s="133">
        <v>1</v>
      </c>
      <c r="F24" s="7"/>
      <c r="G24" s="7"/>
      <c r="H24" s="7"/>
      <c r="I24" s="7"/>
      <c r="J24" s="7"/>
    </row>
    <row r="25" spans="1:10" ht="16.5" x14ac:dyDescent="0.25">
      <c r="A25" s="26"/>
      <c r="B25" s="28"/>
      <c r="C25" s="28"/>
      <c r="D25" s="28"/>
      <c r="E25" s="132"/>
      <c r="F25" s="7"/>
      <c r="G25" s="7"/>
      <c r="H25" s="7"/>
      <c r="I25" s="7"/>
      <c r="J25" s="7"/>
    </row>
    <row r="26" spans="1:10" ht="16.5" x14ac:dyDescent="0.25">
      <c r="A26" s="26"/>
      <c r="B26" s="28"/>
      <c r="C26" s="28"/>
      <c r="D26" s="28"/>
      <c r="E26" s="132"/>
      <c r="F26" s="7"/>
      <c r="G26" s="7"/>
      <c r="H26" s="7"/>
      <c r="I26" s="7"/>
      <c r="J26" s="7"/>
    </row>
    <row r="27" spans="1:10" ht="16.5" x14ac:dyDescent="0.25">
      <c r="A27" s="26"/>
      <c r="B27" s="28"/>
      <c r="C27" s="28"/>
      <c r="D27" s="28"/>
      <c r="E27" s="132"/>
      <c r="F27" s="7"/>
      <c r="G27" s="7"/>
      <c r="H27" s="7"/>
      <c r="I27" s="7"/>
      <c r="J27" s="7"/>
    </row>
    <row r="28" spans="1:10" ht="16.5" x14ac:dyDescent="0.25">
      <c r="A28" s="26"/>
      <c r="B28" s="28"/>
      <c r="C28" s="28"/>
      <c r="D28" s="28"/>
      <c r="E28" s="132"/>
      <c r="F28" s="7"/>
      <c r="G28" s="7"/>
      <c r="H28" s="7"/>
      <c r="I28" s="7"/>
      <c r="J28" s="7"/>
    </row>
    <row r="29" spans="1:10" ht="60" x14ac:dyDescent="0.25">
      <c r="A29" s="26"/>
      <c r="B29" s="25"/>
      <c r="C29" s="104" t="s">
        <v>120</v>
      </c>
      <c r="D29" s="104" t="s">
        <v>303</v>
      </c>
      <c r="E29" s="132"/>
      <c r="F29" s="7"/>
      <c r="G29" s="7"/>
      <c r="H29" s="7"/>
      <c r="I29" s="7"/>
      <c r="J29" s="7"/>
    </row>
    <row r="30" spans="1:10" ht="75.75" customHeight="1" x14ac:dyDescent="0.25">
      <c r="A30" s="26"/>
      <c r="B30" s="105" t="s">
        <v>276</v>
      </c>
      <c r="C30" s="106" t="s">
        <v>123</v>
      </c>
      <c r="D30" s="143" t="s">
        <v>310</v>
      </c>
      <c r="E30" s="133">
        <v>0.2</v>
      </c>
      <c r="F30" s="7"/>
      <c r="G30" s="7"/>
      <c r="H30" s="7"/>
      <c r="I30" s="7"/>
      <c r="J30" s="7"/>
    </row>
    <row r="31" spans="1:10" ht="65.25" customHeight="1" x14ac:dyDescent="0.25">
      <c r="A31" s="26"/>
      <c r="B31" s="108" t="s">
        <v>124</v>
      </c>
      <c r="C31" s="109" t="s">
        <v>125</v>
      </c>
      <c r="D31" s="143" t="s">
        <v>311</v>
      </c>
      <c r="E31" s="133">
        <v>0.4</v>
      </c>
      <c r="F31" s="7"/>
      <c r="G31" s="7"/>
      <c r="H31" s="7"/>
      <c r="I31" s="7"/>
      <c r="J31" s="7"/>
    </row>
    <row r="32" spans="1:10" ht="57" customHeight="1" x14ac:dyDescent="0.25">
      <c r="A32" s="26"/>
      <c r="B32" s="111" t="s">
        <v>277</v>
      </c>
      <c r="C32" s="109" t="s">
        <v>128</v>
      </c>
      <c r="D32" s="143" t="s">
        <v>304</v>
      </c>
      <c r="E32" s="133">
        <v>0.6</v>
      </c>
      <c r="F32" s="7"/>
      <c r="G32" s="7"/>
      <c r="H32" s="7"/>
      <c r="I32" s="7"/>
      <c r="J32" s="7"/>
    </row>
    <row r="33" spans="1:10" ht="66.75" customHeight="1" x14ac:dyDescent="0.25">
      <c r="A33" s="26"/>
      <c r="B33" s="112" t="s">
        <v>278</v>
      </c>
      <c r="C33" s="109" t="s">
        <v>131</v>
      </c>
      <c r="D33" s="143" t="s">
        <v>312</v>
      </c>
      <c r="E33" s="133">
        <v>0.8</v>
      </c>
      <c r="F33" s="7"/>
      <c r="G33" s="7"/>
      <c r="H33" s="7"/>
      <c r="I33" s="7"/>
      <c r="J33" s="7"/>
    </row>
    <row r="34" spans="1:10" ht="79.5" customHeight="1" x14ac:dyDescent="0.25">
      <c r="A34" s="26"/>
      <c r="B34" s="113" t="s">
        <v>279</v>
      </c>
      <c r="C34" s="109" t="s">
        <v>133</v>
      </c>
      <c r="D34" s="143" t="s">
        <v>313</v>
      </c>
      <c r="E34" s="133">
        <v>1</v>
      </c>
      <c r="F34" s="7"/>
      <c r="G34" s="7"/>
      <c r="H34" s="7"/>
      <c r="I34" s="7"/>
      <c r="J34" s="7"/>
    </row>
    <row r="35" spans="1:10" x14ac:dyDescent="0.25">
      <c r="A35" s="26"/>
      <c r="B35" s="26"/>
      <c r="C35" s="26" t="s">
        <v>134</v>
      </c>
      <c r="D35" s="26" t="s">
        <v>135</v>
      </c>
      <c r="E35" s="132"/>
      <c r="F35" s="7"/>
      <c r="G35" s="7"/>
      <c r="H35" s="7"/>
      <c r="I35" s="7"/>
      <c r="J35" s="7"/>
    </row>
    <row r="36" spans="1:10" x14ac:dyDescent="0.25">
      <c r="A36" s="26"/>
      <c r="B36" s="26"/>
      <c r="C36" s="26"/>
      <c r="D36" s="26"/>
      <c r="E36" s="132"/>
      <c r="F36" s="7"/>
      <c r="G36" s="7"/>
      <c r="H36" s="7"/>
      <c r="I36" s="7"/>
      <c r="J36" s="7"/>
    </row>
    <row r="37" spans="1:10" x14ac:dyDescent="0.25">
      <c r="A37" s="26"/>
      <c r="B37" s="26"/>
      <c r="C37" s="26"/>
      <c r="D37" s="26"/>
      <c r="E37" s="132"/>
      <c r="F37" s="7"/>
      <c r="G37" s="7"/>
      <c r="H37" s="7"/>
      <c r="I37" s="7"/>
      <c r="J37" s="7"/>
    </row>
    <row r="38" spans="1:10" ht="60" x14ac:dyDescent="0.25">
      <c r="A38" s="26"/>
      <c r="B38" s="25"/>
      <c r="C38" s="104" t="s">
        <v>120</v>
      </c>
      <c r="D38" s="104" t="s">
        <v>331</v>
      </c>
      <c r="E38" s="132"/>
      <c r="F38" s="7"/>
      <c r="G38" s="7"/>
      <c r="H38" s="7"/>
      <c r="I38" s="7"/>
      <c r="J38" s="7"/>
    </row>
    <row r="39" spans="1:10" ht="99" x14ac:dyDescent="0.25">
      <c r="A39" s="26"/>
      <c r="B39" s="105" t="s">
        <v>276</v>
      </c>
      <c r="C39" s="106" t="s">
        <v>123</v>
      </c>
      <c r="D39" s="144" t="s">
        <v>327</v>
      </c>
      <c r="E39" s="133">
        <v>0.2</v>
      </c>
      <c r="F39" s="7"/>
      <c r="G39" s="7"/>
      <c r="H39" s="7"/>
      <c r="I39" s="7"/>
      <c r="J39" s="7"/>
    </row>
    <row r="40" spans="1:10" ht="99" x14ac:dyDescent="0.25">
      <c r="A40" s="26"/>
      <c r="B40" s="108" t="s">
        <v>124</v>
      </c>
      <c r="C40" s="109" t="s">
        <v>125</v>
      </c>
      <c r="D40" s="144" t="s">
        <v>328</v>
      </c>
      <c r="E40" s="133">
        <v>0.4</v>
      </c>
      <c r="F40" s="7"/>
      <c r="G40" s="7"/>
      <c r="H40" s="7"/>
      <c r="I40" s="7"/>
      <c r="J40" s="7"/>
    </row>
    <row r="41" spans="1:10" ht="99" x14ac:dyDescent="0.25">
      <c r="A41" s="26"/>
      <c r="B41" s="111" t="s">
        <v>277</v>
      </c>
      <c r="C41" s="109" t="s">
        <v>128</v>
      </c>
      <c r="D41" s="144" t="s">
        <v>329</v>
      </c>
      <c r="E41" s="133">
        <v>0.6</v>
      </c>
      <c r="F41" s="7"/>
      <c r="G41" s="7"/>
      <c r="H41" s="7"/>
      <c r="I41" s="7"/>
      <c r="J41" s="7"/>
    </row>
    <row r="42" spans="1:10" ht="99" x14ac:dyDescent="0.25">
      <c r="A42" s="26"/>
      <c r="B42" s="112" t="s">
        <v>278</v>
      </c>
      <c r="C42" s="109" t="s">
        <v>131</v>
      </c>
      <c r="D42" s="144" t="s">
        <v>330</v>
      </c>
      <c r="E42" s="133">
        <v>0.8</v>
      </c>
      <c r="F42" s="7"/>
      <c r="G42" s="7"/>
      <c r="H42" s="7"/>
      <c r="I42" s="7"/>
      <c r="J42" s="7"/>
    </row>
    <row r="43" spans="1:10" ht="99" x14ac:dyDescent="0.25">
      <c r="A43" s="26"/>
      <c r="B43" s="113" t="s">
        <v>279</v>
      </c>
      <c r="C43" s="109" t="s">
        <v>133</v>
      </c>
      <c r="D43" s="144" t="s">
        <v>332</v>
      </c>
      <c r="E43" s="133">
        <v>1</v>
      </c>
      <c r="F43" s="7"/>
      <c r="G43" s="7"/>
      <c r="H43" s="7"/>
      <c r="I43" s="7"/>
      <c r="J43" s="7"/>
    </row>
    <row r="44" spans="1:10" x14ac:dyDescent="0.25">
      <c r="A44" s="26"/>
      <c r="B44" s="26"/>
      <c r="C44" s="26"/>
      <c r="D44" s="26"/>
      <c r="E44" s="132"/>
      <c r="F44" s="7"/>
      <c r="G44" s="7"/>
      <c r="H44" s="7"/>
      <c r="I44" s="7"/>
      <c r="J44" s="7"/>
    </row>
    <row r="45" spans="1:10" ht="56.25" customHeight="1" x14ac:dyDescent="0.25">
      <c r="A45" s="26"/>
      <c r="B45" s="26"/>
      <c r="C45" s="26"/>
      <c r="D45" s="104" t="s">
        <v>291</v>
      </c>
      <c r="E45" s="132"/>
      <c r="F45" s="7"/>
      <c r="G45" s="7"/>
      <c r="H45" s="7"/>
      <c r="I45" s="7"/>
      <c r="J45" s="7"/>
    </row>
    <row r="46" spans="1:10" ht="94.5" customHeight="1" x14ac:dyDescent="0.25">
      <c r="A46" s="26"/>
      <c r="B46" s="112" t="s">
        <v>278</v>
      </c>
      <c r="C46" s="26"/>
      <c r="D46" s="110" t="s">
        <v>395</v>
      </c>
      <c r="E46" s="133">
        <v>0.8</v>
      </c>
      <c r="F46" s="7"/>
      <c r="G46" s="7"/>
      <c r="H46" s="7"/>
      <c r="I46" s="7"/>
      <c r="J46" s="7"/>
    </row>
    <row r="47" spans="1:10" ht="105.75" customHeight="1" x14ac:dyDescent="0.25">
      <c r="A47" s="26"/>
      <c r="B47" s="113" t="s">
        <v>279</v>
      </c>
      <c r="C47" s="27"/>
      <c r="D47" s="110" t="s">
        <v>392</v>
      </c>
      <c r="E47" s="133">
        <v>1</v>
      </c>
      <c r="F47" s="7"/>
      <c r="G47" s="7"/>
      <c r="H47" s="7"/>
      <c r="I47" s="7"/>
      <c r="J47" s="7"/>
    </row>
    <row r="48" spans="1:10" x14ac:dyDescent="0.25">
      <c r="A48" s="26"/>
      <c r="B48" s="23"/>
      <c r="C48" s="23"/>
      <c r="D48" s="23"/>
      <c r="E48" s="132"/>
      <c r="F48" s="7"/>
      <c r="G48" s="7"/>
      <c r="H48" s="7"/>
      <c r="I48" s="7"/>
      <c r="J48" s="7"/>
    </row>
    <row r="49" spans="1:10" x14ac:dyDescent="0.25">
      <c r="A49" s="26"/>
      <c r="B49" s="23"/>
      <c r="C49" s="23"/>
      <c r="D49" s="23"/>
      <c r="E49" s="132"/>
      <c r="F49" s="7"/>
      <c r="G49" s="7"/>
      <c r="H49" s="7"/>
      <c r="I49" s="7"/>
      <c r="J49" s="7"/>
    </row>
    <row r="50" spans="1:10" ht="20.25" x14ac:dyDescent="0.25">
      <c r="A50" s="26"/>
      <c r="B50" s="26"/>
      <c r="C50" s="27"/>
      <c r="D50" s="27"/>
      <c r="E50" s="132"/>
      <c r="F50" s="7"/>
      <c r="G50" s="7"/>
      <c r="H50" s="7"/>
      <c r="I50" s="7"/>
      <c r="J50" s="7"/>
    </row>
    <row r="51" spans="1:10" ht="46.5" customHeight="1" x14ac:dyDescent="0.25">
      <c r="A51" s="26"/>
      <c r="B51" s="26"/>
      <c r="C51" s="26"/>
      <c r="D51" s="104" t="s">
        <v>401</v>
      </c>
      <c r="E51" s="132"/>
      <c r="F51" s="7"/>
      <c r="G51" s="7"/>
      <c r="H51" s="7"/>
      <c r="I51" s="7"/>
      <c r="J51" s="7"/>
    </row>
    <row r="52" spans="1:10" ht="90" customHeight="1" x14ac:dyDescent="0.25">
      <c r="A52" s="26"/>
      <c r="B52" s="112" t="s">
        <v>278</v>
      </c>
      <c r="C52" s="26"/>
      <c r="D52" s="110" t="s">
        <v>308</v>
      </c>
      <c r="E52" s="133">
        <v>0.8</v>
      </c>
      <c r="F52" s="7"/>
      <c r="G52" s="7"/>
      <c r="H52" s="7"/>
      <c r="I52" s="7"/>
      <c r="J52" s="7"/>
    </row>
    <row r="53" spans="1:10" ht="66" x14ac:dyDescent="0.25">
      <c r="A53" s="26"/>
      <c r="B53" s="113" t="s">
        <v>279</v>
      </c>
      <c r="C53" s="27"/>
      <c r="D53" s="110" t="s">
        <v>309</v>
      </c>
      <c r="E53" s="133">
        <v>1</v>
      </c>
      <c r="F53" s="7"/>
      <c r="G53" s="7"/>
      <c r="H53" s="7"/>
      <c r="I53" s="7"/>
      <c r="J53" s="7"/>
    </row>
    <row r="54" spans="1:10" ht="20.25" x14ac:dyDescent="0.25">
      <c r="A54" s="26"/>
      <c r="B54" s="26"/>
      <c r="C54" s="27"/>
      <c r="D54" s="27"/>
      <c r="E54" s="132"/>
      <c r="F54" s="7"/>
      <c r="G54" s="7"/>
      <c r="H54" s="7"/>
      <c r="I54" s="7"/>
      <c r="J54" s="7"/>
    </row>
    <row r="55" spans="1:10" ht="20.25" x14ac:dyDescent="0.25">
      <c r="A55" s="26"/>
      <c r="B55" s="26"/>
      <c r="C55" s="27"/>
      <c r="D55" s="27"/>
      <c r="E55" s="132"/>
      <c r="F55" s="7"/>
      <c r="G55" s="7"/>
      <c r="H55" s="7"/>
      <c r="I55" s="7"/>
      <c r="J55" s="7"/>
    </row>
    <row r="56" spans="1:10" ht="20.25" x14ac:dyDescent="0.25">
      <c r="A56" s="26"/>
      <c r="B56" s="26"/>
      <c r="C56" s="27"/>
      <c r="D56" s="27"/>
      <c r="E56" s="132"/>
      <c r="F56" s="7"/>
      <c r="G56" s="7"/>
      <c r="H56" s="7"/>
      <c r="I56" s="7"/>
      <c r="J56" s="7"/>
    </row>
    <row r="57" spans="1:10" ht="20.25" x14ac:dyDescent="0.25">
      <c r="A57" s="26"/>
      <c r="B57" s="26"/>
      <c r="C57" s="27"/>
      <c r="D57" s="27"/>
      <c r="E57" s="132"/>
      <c r="F57" s="7"/>
      <c r="G57" s="7"/>
      <c r="H57" s="7"/>
      <c r="I57" s="7"/>
      <c r="J57" s="7"/>
    </row>
    <row r="58" spans="1:10" ht="20.25" x14ac:dyDescent="0.25">
      <c r="A58" s="26"/>
      <c r="B58" s="26"/>
      <c r="C58" s="27"/>
      <c r="D58" s="27"/>
      <c r="E58" s="132"/>
      <c r="F58" s="7"/>
      <c r="G58" s="7"/>
      <c r="H58" s="7"/>
      <c r="I58" s="7"/>
      <c r="J58" s="7"/>
    </row>
    <row r="59" spans="1:10" ht="20.25" x14ac:dyDescent="0.25">
      <c r="A59" s="26"/>
      <c r="B59" s="26"/>
      <c r="C59" s="27"/>
      <c r="D59" s="27"/>
      <c r="E59" s="132"/>
      <c r="F59" s="7"/>
      <c r="G59" s="7"/>
      <c r="H59" s="7"/>
      <c r="I59" s="7"/>
      <c r="J59" s="7"/>
    </row>
    <row r="60" spans="1:10" ht="20.25" x14ac:dyDescent="0.25">
      <c r="A60" s="26"/>
      <c r="B60" s="26"/>
      <c r="C60" s="27"/>
      <c r="D60" s="27"/>
      <c r="E60" s="132"/>
      <c r="F60" s="7"/>
      <c r="G60" s="7"/>
      <c r="H60" s="7"/>
      <c r="I60" s="7"/>
      <c r="J60" s="7"/>
    </row>
    <row r="61" spans="1:10" ht="20.25" x14ac:dyDescent="0.25">
      <c r="A61" s="26"/>
      <c r="B61" s="26"/>
      <c r="C61" s="27"/>
      <c r="D61" s="27"/>
      <c r="E61" s="132"/>
      <c r="F61" s="7"/>
      <c r="G61" s="7"/>
      <c r="H61" s="7"/>
      <c r="I61" s="7"/>
      <c r="J61" s="7"/>
    </row>
    <row r="62" spans="1:10" ht="20.25" x14ac:dyDescent="0.25">
      <c r="A62" s="26"/>
      <c r="B62" s="26"/>
      <c r="C62" s="27"/>
      <c r="D62" s="27"/>
      <c r="E62" s="132"/>
      <c r="F62" s="7"/>
      <c r="G62" s="7"/>
      <c r="H62" s="7"/>
      <c r="I62" s="7"/>
      <c r="J62" s="7"/>
    </row>
    <row r="63" spans="1:10" ht="20.25" x14ac:dyDescent="0.25">
      <c r="A63" s="26"/>
      <c r="B63" s="26"/>
      <c r="C63" s="27"/>
      <c r="D63" s="27"/>
      <c r="E63" s="132"/>
      <c r="F63" s="7"/>
      <c r="G63" s="7"/>
      <c r="H63" s="7"/>
      <c r="I63" s="7"/>
      <c r="J63" s="7"/>
    </row>
    <row r="64" spans="1:10" ht="20.25" x14ac:dyDescent="0.25">
      <c r="A64" s="26"/>
      <c r="B64" s="26"/>
      <c r="C64" s="27"/>
      <c r="D64" s="27"/>
      <c r="E64" s="132"/>
      <c r="F64" s="7"/>
      <c r="G64" s="7"/>
      <c r="H64" s="7"/>
      <c r="I64" s="7"/>
      <c r="J64" s="7"/>
    </row>
    <row r="65" spans="1:10" ht="20.25" x14ac:dyDescent="0.25">
      <c r="A65" s="26"/>
      <c r="B65" s="26"/>
      <c r="C65" s="27"/>
      <c r="D65" s="27"/>
      <c r="E65" s="132"/>
      <c r="F65" s="7"/>
      <c r="G65" s="7"/>
      <c r="H65" s="7"/>
      <c r="I65" s="7"/>
      <c r="J65" s="7"/>
    </row>
    <row r="66" spans="1:10" ht="20.25" x14ac:dyDescent="0.25">
      <c r="A66" s="26"/>
      <c r="B66" s="26"/>
      <c r="C66" s="27"/>
      <c r="D66" s="27"/>
      <c r="E66" s="132"/>
      <c r="F66" s="7"/>
      <c r="G66" s="7"/>
      <c r="H66" s="7"/>
      <c r="I66" s="7"/>
      <c r="J66" s="7"/>
    </row>
    <row r="67" spans="1:10" ht="20.25" x14ac:dyDescent="0.25">
      <c r="A67" s="26"/>
      <c r="B67" s="26"/>
      <c r="C67" s="27"/>
      <c r="D67" s="27"/>
      <c r="E67" s="132"/>
      <c r="F67" s="7"/>
      <c r="G67" s="7"/>
      <c r="H67" s="7"/>
      <c r="I67" s="7"/>
      <c r="J67" s="7"/>
    </row>
    <row r="68" spans="1:10" ht="20.25" x14ac:dyDescent="0.25">
      <c r="A68" s="26"/>
      <c r="B68" s="26"/>
      <c r="C68" s="27"/>
      <c r="D68" s="27"/>
      <c r="E68" s="132"/>
      <c r="F68" s="7"/>
      <c r="G68" s="7"/>
      <c r="H68" s="7"/>
      <c r="I68" s="7"/>
      <c r="J68" s="7"/>
    </row>
    <row r="69" spans="1:10" ht="20.25" x14ac:dyDescent="0.25">
      <c r="A69" s="26"/>
      <c r="B69" s="26"/>
      <c r="C69" s="27"/>
      <c r="D69" s="27"/>
      <c r="E69" s="132"/>
      <c r="F69" s="7"/>
      <c r="G69" s="7"/>
      <c r="H69" s="7"/>
      <c r="I69" s="7"/>
      <c r="J69" s="7"/>
    </row>
    <row r="70" spans="1:10" ht="20.25" x14ac:dyDescent="0.25">
      <c r="A70" s="26"/>
      <c r="B70" s="26"/>
      <c r="C70" s="27"/>
      <c r="D70" s="27"/>
      <c r="E70" s="132"/>
      <c r="F70" s="7"/>
      <c r="G70" s="7"/>
      <c r="H70" s="7"/>
      <c r="I70" s="7"/>
      <c r="J70" s="7"/>
    </row>
    <row r="71" spans="1:10" ht="20.25" x14ac:dyDescent="0.25">
      <c r="A71" s="26"/>
      <c r="B71" s="26"/>
      <c r="C71" s="27"/>
      <c r="D71" s="27"/>
      <c r="E71" s="132"/>
      <c r="F71" s="7"/>
      <c r="G71" s="7"/>
      <c r="H71" s="7"/>
      <c r="I71" s="7"/>
      <c r="J71" s="7"/>
    </row>
    <row r="72" spans="1:10" ht="20.25" x14ac:dyDescent="0.25">
      <c r="A72" s="26"/>
      <c r="B72" s="26"/>
      <c r="C72" s="27"/>
      <c r="D72" s="27"/>
      <c r="E72" s="132"/>
      <c r="F72" s="7"/>
      <c r="G72" s="7"/>
      <c r="H72" s="7"/>
      <c r="I72" s="7"/>
      <c r="J72" s="7"/>
    </row>
    <row r="73" spans="1:10" ht="20.25" x14ac:dyDescent="0.25">
      <c r="A73" s="26"/>
      <c r="B73" s="26"/>
      <c r="C73" s="27"/>
      <c r="D73" s="27"/>
      <c r="E73" s="132"/>
      <c r="F73" s="7"/>
      <c r="G73" s="7"/>
      <c r="H73" s="7"/>
      <c r="I73" s="7"/>
      <c r="J73" s="7"/>
    </row>
    <row r="74" spans="1:10" ht="20.25" x14ac:dyDescent="0.25">
      <c r="A74" s="26"/>
      <c r="B74" s="26"/>
      <c r="C74" s="27"/>
      <c r="D74" s="27"/>
      <c r="E74" s="132"/>
      <c r="F74" s="7"/>
      <c r="G74" s="7"/>
      <c r="H74" s="7"/>
      <c r="I74" s="7"/>
      <c r="J74" s="7"/>
    </row>
    <row r="75" spans="1:10" ht="20.25" x14ac:dyDescent="0.25">
      <c r="A75" s="26"/>
      <c r="B75" s="26"/>
      <c r="C75" s="27"/>
      <c r="D75" s="27"/>
      <c r="E75" s="132"/>
      <c r="F75" s="7"/>
      <c r="G75" s="7"/>
      <c r="H75" s="7"/>
      <c r="I75" s="7"/>
      <c r="J75" s="7"/>
    </row>
    <row r="76" spans="1:10" ht="20.25" x14ac:dyDescent="0.25">
      <c r="A76" s="26"/>
      <c r="B76" s="26"/>
      <c r="C76" s="27"/>
      <c r="D76" s="27"/>
      <c r="E76" s="132"/>
      <c r="F76" s="7"/>
      <c r="G76" s="7"/>
      <c r="H76" s="7"/>
      <c r="I76" s="7"/>
      <c r="J76" s="7"/>
    </row>
    <row r="77" spans="1:10" ht="20.25" x14ac:dyDescent="0.25">
      <c r="A77" s="26"/>
      <c r="B77" s="26"/>
      <c r="C77" s="27"/>
      <c r="D77" s="27"/>
      <c r="E77" s="132"/>
      <c r="F77" s="7"/>
      <c r="G77" s="7"/>
      <c r="H77" s="7"/>
      <c r="I77" s="7"/>
      <c r="J77" s="7"/>
    </row>
    <row r="78" spans="1:10" ht="20.25" x14ac:dyDescent="0.25">
      <c r="A78" s="26"/>
      <c r="B78" s="26"/>
      <c r="C78" s="27"/>
      <c r="D78" s="27"/>
      <c r="E78" s="132"/>
      <c r="F78" s="7"/>
      <c r="G78" s="7"/>
      <c r="H78" s="7"/>
      <c r="I78" s="7"/>
      <c r="J78" s="7"/>
    </row>
    <row r="79" spans="1:10" ht="20.25" x14ac:dyDescent="0.25">
      <c r="A79" s="26"/>
      <c r="B79" s="26"/>
      <c r="C79" s="27"/>
      <c r="D79" s="27"/>
      <c r="E79" s="132"/>
      <c r="F79" s="7"/>
      <c r="G79" s="7"/>
      <c r="H79" s="7"/>
      <c r="I79" s="7"/>
      <c r="J79" s="7"/>
    </row>
    <row r="80" spans="1:10" s="114" customFormat="1" ht="20.25" x14ac:dyDescent="0.25">
      <c r="A80" s="115"/>
      <c r="B80" s="115"/>
      <c r="C80" s="116"/>
      <c r="D80" s="116"/>
      <c r="E80" s="134"/>
    </row>
    <row r="81" spans="1:5" s="114" customFormat="1" ht="20.25" x14ac:dyDescent="0.25">
      <c r="A81" s="115"/>
      <c r="B81" s="115"/>
      <c r="C81" s="116"/>
      <c r="D81" s="116"/>
      <c r="E81" s="134"/>
    </row>
    <row r="82" spans="1:5" s="114" customFormat="1" ht="20.25" x14ac:dyDescent="0.25">
      <c r="A82" s="115"/>
      <c r="B82" s="115"/>
      <c r="C82" s="116"/>
      <c r="D82" s="116"/>
      <c r="E82" s="134"/>
    </row>
    <row r="83" spans="1:5" s="114" customFormat="1" ht="20.25" x14ac:dyDescent="0.25">
      <c r="A83" s="115"/>
      <c r="B83" s="115"/>
      <c r="C83" s="116"/>
      <c r="D83" s="116"/>
      <c r="E83" s="134"/>
    </row>
    <row r="84" spans="1:5" s="114" customFormat="1" ht="20.25" x14ac:dyDescent="0.25">
      <c r="A84" s="115"/>
      <c r="B84" s="115"/>
      <c r="C84" s="116"/>
      <c r="D84" s="116"/>
      <c r="E84" s="134"/>
    </row>
    <row r="85" spans="1:5" s="114" customFormat="1" ht="20.25" x14ac:dyDescent="0.25">
      <c r="A85" s="115"/>
      <c r="B85" s="115"/>
      <c r="C85" s="116"/>
      <c r="D85" s="116"/>
      <c r="E85" s="134"/>
    </row>
    <row r="86" spans="1:5" s="114" customFormat="1" ht="20.25" x14ac:dyDescent="0.25">
      <c r="A86" s="115"/>
      <c r="B86" s="115"/>
      <c r="C86" s="116"/>
      <c r="D86" s="116"/>
      <c r="E86" s="134"/>
    </row>
    <row r="87" spans="1:5" s="114" customFormat="1" ht="20.25" x14ac:dyDescent="0.25">
      <c r="A87" s="115"/>
      <c r="B87" s="115"/>
      <c r="C87" s="116"/>
      <c r="D87" s="116"/>
      <c r="E87" s="134"/>
    </row>
    <row r="88" spans="1:5" s="114" customFormat="1" ht="20.25" x14ac:dyDescent="0.25">
      <c r="A88" s="115"/>
      <c r="B88" s="115"/>
      <c r="C88" s="116"/>
      <c r="D88" s="116"/>
      <c r="E88" s="134"/>
    </row>
    <row r="89" spans="1:5" s="114" customFormat="1" ht="20.25" x14ac:dyDescent="0.25">
      <c r="A89" s="115"/>
      <c r="B89" s="115"/>
      <c r="C89" s="116"/>
      <c r="D89" s="116"/>
      <c r="E89" s="134"/>
    </row>
    <row r="90" spans="1:5" s="114" customFormat="1" ht="20.25" x14ac:dyDescent="0.25">
      <c r="A90" s="115"/>
      <c r="B90" s="115"/>
      <c r="C90" s="116"/>
      <c r="D90" s="116"/>
      <c r="E90" s="134"/>
    </row>
    <row r="91" spans="1:5" s="114" customFormat="1" ht="20.25" x14ac:dyDescent="0.25">
      <c r="A91" s="115"/>
      <c r="B91" s="115"/>
      <c r="C91" s="116"/>
      <c r="D91" s="116"/>
      <c r="E91" s="134"/>
    </row>
    <row r="92" spans="1:5" s="114" customFormat="1" ht="20.25" x14ac:dyDescent="0.25">
      <c r="A92" s="115"/>
      <c r="B92" s="115"/>
      <c r="C92" s="116"/>
      <c r="D92" s="116"/>
      <c r="E92" s="134"/>
    </row>
    <row r="93" spans="1:5" s="114" customFormat="1" ht="20.25" x14ac:dyDescent="0.25">
      <c r="A93" s="115"/>
      <c r="B93" s="115"/>
      <c r="C93" s="116"/>
      <c r="D93" s="116"/>
      <c r="E93" s="134"/>
    </row>
    <row r="94" spans="1:5" s="114" customFormat="1" ht="20.25" x14ac:dyDescent="0.25">
      <c r="A94" s="115"/>
      <c r="B94" s="115"/>
      <c r="C94" s="116"/>
      <c r="D94" s="116"/>
      <c r="E94" s="134"/>
    </row>
    <row r="95" spans="1:5" s="114" customFormat="1" ht="20.25" x14ac:dyDescent="0.25">
      <c r="A95" s="115"/>
      <c r="B95" s="115"/>
      <c r="C95" s="116"/>
      <c r="D95" s="116"/>
      <c r="E95" s="134"/>
    </row>
    <row r="96" spans="1:5" s="114" customFormat="1" ht="20.25" x14ac:dyDescent="0.25">
      <c r="A96" s="115"/>
      <c r="B96" s="115"/>
      <c r="C96" s="116"/>
      <c r="D96" s="116"/>
      <c r="E96" s="134"/>
    </row>
    <row r="97" spans="1:5" s="114" customFormat="1" ht="20.25" x14ac:dyDescent="0.25">
      <c r="A97" s="115"/>
      <c r="B97" s="115"/>
      <c r="C97" s="116"/>
      <c r="D97" s="116"/>
      <c r="E97" s="134"/>
    </row>
    <row r="98" spans="1:5" s="114" customFormat="1" ht="20.25" x14ac:dyDescent="0.25">
      <c r="A98" s="115"/>
      <c r="B98" s="115"/>
      <c r="C98" s="116"/>
      <c r="D98" s="116"/>
      <c r="E98" s="134"/>
    </row>
    <row r="99" spans="1:5" s="114" customFormat="1" ht="20.25" x14ac:dyDescent="0.25">
      <c r="A99" s="115"/>
      <c r="B99" s="115"/>
      <c r="C99" s="116"/>
      <c r="D99" s="116"/>
      <c r="E99" s="134"/>
    </row>
    <row r="100" spans="1:5" s="114" customFormat="1" ht="20.25" x14ac:dyDescent="0.25">
      <c r="A100" s="115"/>
      <c r="B100" s="115"/>
      <c r="C100" s="116"/>
      <c r="D100" s="116"/>
      <c r="E100" s="134"/>
    </row>
    <row r="101" spans="1:5" s="114" customFormat="1" ht="20.25" x14ac:dyDescent="0.25">
      <c r="A101" s="115"/>
      <c r="B101" s="115"/>
      <c r="C101" s="116"/>
      <c r="D101" s="116"/>
      <c r="E101" s="134"/>
    </row>
    <row r="102" spans="1:5" s="114" customFormat="1" ht="20.25" x14ac:dyDescent="0.25">
      <c r="A102" s="115"/>
      <c r="B102" s="115"/>
      <c r="C102" s="116"/>
      <c r="D102" s="116"/>
      <c r="E102" s="134"/>
    </row>
    <row r="103" spans="1:5" s="114" customFormat="1" ht="20.25" x14ac:dyDescent="0.25">
      <c r="A103" s="115"/>
      <c r="B103" s="115"/>
      <c r="C103" s="116"/>
      <c r="D103" s="116"/>
      <c r="E103" s="134"/>
    </row>
    <row r="104" spans="1:5" s="114" customFormat="1" ht="20.25" x14ac:dyDescent="0.25">
      <c r="A104" s="115"/>
      <c r="B104" s="115"/>
      <c r="C104" s="116"/>
      <c r="D104" s="116"/>
      <c r="E104" s="134"/>
    </row>
    <row r="105" spans="1:5" s="114" customFormat="1" ht="20.25" x14ac:dyDescent="0.25">
      <c r="A105" s="115"/>
      <c r="B105" s="115"/>
      <c r="C105" s="116"/>
      <c r="D105" s="116"/>
      <c r="E105" s="134"/>
    </row>
    <row r="106" spans="1:5" s="114" customFormat="1" ht="20.25" x14ac:dyDescent="0.25">
      <c r="A106" s="115"/>
      <c r="B106" s="115"/>
      <c r="C106" s="116"/>
      <c r="D106" s="116"/>
      <c r="E106" s="134"/>
    </row>
    <row r="107" spans="1:5" s="114" customFormat="1" ht="20.25" x14ac:dyDescent="0.25">
      <c r="A107" s="115"/>
      <c r="B107" s="115"/>
      <c r="C107" s="116"/>
      <c r="D107" s="116"/>
      <c r="E107" s="134"/>
    </row>
    <row r="108" spans="1:5" s="114" customFormat="1" ht="20.25" x14ac:dyDescent="0.25">
      <c r="A108" s="115"/>
      <c r="B108" s="115"/>
      <c r="C108" s="116"/>
      <c r="D108" s="116"/>
      <c r="E108" s="134"/>
    </row>
    <row r="109" spans="1:5" s="114" customFormat="1" ht="20.25" x14ac:dyDescent="0.25">
      <c r="A109" s="115"/>
      <c r="B109" s="115"/>
      <c r="C109" s="116"/>
      <c r="D109" s="116"/>
      <c r="E109" s="134"/>
    </row>
    <row r="110" spans="1:5" s="114" customFormat="1" ht="20.25" x14ac:dyDescent="0.25">
      <c r="A110" s="115"/>
      <c r="B110" s="115"/>
      <c r="C110" s="116"/>
      <c r="D110" s="116"/>
      <c r="E110" s="134"/>
    </row>
    <row r="111" spans="1:5" s="114" customFormat="1" ht="20.25" x14ac:dyDescent="0.25">
      <c r="A111" s="115"/>
      <c r="B111" s="115"/>
      <c r="C111" s="116"/>
      <c r="D111" s="116"/>
      <c r="E111" s="134"/>
    </row>
    <row r="112" spans="1:5" s="114" customFormat="1" ht="20.25" x14ac:dyDescent="0.25">
      <c r="A112" s="115"/>
      <c r="B112" s="115"/>
      <c r="C112" s="116"/>
      <c r="D112" s="116"/>
      <c r="E112" s="134"/>
    </row>
    <row r="113" spans="1:5" s="114" customFormat="1" ht="20.25" x14ac:dyDescent="0.25">
      <c r="A113" s="115"/>
      <c r="B113" s="115"/>
      <c r="C113" s="116"/>
      <c r="D113" s="116"/>
      <c r="E113" s="134"/>
    </row>
    <row r="114" spans="1:5" s="114" customFormat="1" ht="20.25" x14ac:dyDescent="0.25">
      <c r="A114" s="115"/>
      <c r="B114" s="115"/>
      <c r="C114" s="116"/>
      <c r="D114" s="116"/>
      <c r="E114" s="134"/>
    </row>
    <row r="115" spans="1:5" s="114" customFormat="1" ht="20.25" x14ac:dyDescent="0.25">
      <c r="A115" s="115"/>
      <c r="B115" s="115"/>
      <c r="C115" s="116"/>
      <c r="D115" s="116"/>
      <c r="E115" s="134"/>
    </row>
    <row r="116" spans="1:5" s="114" customFormat="1" ht="20.25" x14ac:dyDescent="0.25">
      <c r="A116" s="115"/>
      <c r="B116" s="115"/>
      <c r="C116" s="116"/>
      <c r="D116" s="116"/>
      <c r="E116" s="134"/>
    </row>
    <row r="117" spans="1:5" s="114" customFormat="1" ht="20.25" x14ac:dyDescent="0.25">
      <c r="A117" s="115"/>
      <c r="B117" s="115"/>
      <c r="C117" s="116"/>
      <c r="D117" s="116"/>
      <c r="E117" s="134"/>
    </row>
    <row r="118" spans="1:5" s="114" customFormat="1" ht="20.25" x14ac:dyDescent="0.25">
      <c r="A118" s="115"/>
      <c r="B118" s="115"/>
      <c r="C118" s="116"/>
      <c r="D118" s="116"/>
      <c r="E118" s="134"/>
    </row>
    <row r="119" spans="1:5" s="114" customFormat="1" ht="20.25" x14ac:dyDescent="0.25">
      <c r="A119" s="115"/>
      <c r="B119" s="115"/>
      <c r="C119" s="116"/>
      <c r="D119" s="116"/>
      <c r="E119" s="134"/>
    </row>
    <row r="120" spans="1:5" s="114" customFormat="1" ht="20.25" x14ac:dyDescent="0.25">
      <c r="A120" s="115"/>
      <c r="B120" s="115"/>
      <c r="C120" s="116"/>
      <c r="D120" s="116"/>
      <c r="E120" s="134"/>
    </row>
    <row r="121" spans="1:5" s="114" customFormat="1" ht="20.25" x14ac:dyDescent="0.25">
      <c r="A121" s="115"/>
      <c r="B121" s="115"/>
      <c r="C121" s="116"/>
      <c r="D121" s="116"/>
      <c r="E121" s="134"/>
    </row>
    <row r="122" spans="1:5" s="114" customFormat="1" ht="20.25" x14ac:dyDescent="0.25">
      <c r="A122" s="115"/>
      <c r="B122" s="115"/>
      <c r="C122" s="116"/>
      <c r="D122" s="116"/>
      <c r="E122" s="134"/>
    </row>
    <row r="123" spans="1:5" s="114" customFormat="1" ht="20.25" x14ac:dyDescent="0.25">
      <c r="A123" s="115"/>
      <c r="B123" s="115"/>
      <c r="C123" s="116"/>
      <c r="D123" s="116"/>
      <c r="E123" s="134"/>
    </row>
    <row r="124" spans="1:5" s="114" customFormat="1" ht="20.25" x14ac:dyDescent="0.25">
      <c r="A124" s="115"/>
      <c r="B124" s="115"/>
      <c r="C124" s="116"/>
      <c r="D124" s="116"/>
      <c r="E124" s="134"/>
    </row>
    <row r="125" spans="1:5" s="114" customFormat="1" ht="20.25" x14ac:dyDescent="0.25">
      <c r="A125" s="115"/>
      <c r="B125" s="115"/>
      <c r="C125" s="116"/>
      <c r="D125" s="116"/>
      <c r="E125" s="134"/>
    </row>
    <row r="126" spans="1:5" s="114" customFormat="1" ht="20.25" x14ac:dyDescent="0.25">
      <c r="A126" s="115"/>
      <c r="B126" s="115"/>
      <c r="C126" s="116"/>
      <c r="D126" s="116"/>
      <c r="E126" s="134"/>
    </row>
    <row r="127" spans="1:5" s="114" customFormat="1" ht="20.25" x14ac:dyDescent="0.25">
      <c r="A127" s="115"/>
      <c r="B127" s="115"/>
      <c r="C127" s="116"/>
      <c r="D127" s="116"/>
      <c r="E127" s="134"/>
    </row>
    <row r="128" spans="1:5" s="114" customFormat="1" ht="20.25" x14ac:dyDescent="0.25">
      <c r="A128" s="115"/>
      <c r="B128" s="115"/>
      <c r="C128" s="116"/>
      <c r="D128" s="116"/>
      <c r="E128" s="134"/>
    </row>
    <row r="129" spans="1:5" s="114" customFormat="1" ht="20.25" x14ac:dyDescent="0.25">
      <c r="A129" s="115"/>
      <c r="B129" s="115"/>
      <c r="C129" s="116"/>
      <c r="D129" s="116"/>
      <c r="E129" s="134"/>
    </row>
    <row r="130" spans="1:5" s="114" customFormat="1" ht="20.25" x14ac:dyDescent="0.25">
      <c r="A130" s="115"/>
      <c r="B130" s="115"/>
      <c r="C130" s="116"/>
      <c r="D130" s="116"/>
      <c r="E130" s="134"/>
    </row>
    <row r="131" spans="1:5" s="114" customFormat="1" ht="20.25" x14ac:dyDescent="0.25">
      <c r="A131" s="115"/>
      <c r="B131" s="115"/>
      <c r="C131" s="116"/>
      <c r="D131" s="116"/>
      <c r="E131" s="134"/>
    </row>
    <row r="132" spans="1:5" s="114" customFormat="1" ht="20.25" x14ac:dyDescent="0.25">
      <c r="A132" s="115"/>
      <c r="B132" s="115"/>
      <c r="C132" s="116"/>
      <c r="D132" s="116"/>
      <c r="E132" s="134"/>
    </row>
    <row r="133" spans="1:5" s="114" customFormat="1" ht="20.25" x14ac:dyDescent="0.25">
      <c r="A133" s="115"/>
      <c r="B133" s="115"/>
      <c r="C133" s="116"/>
      <c r="D133" s="116"/>
      <c r="E133" s="134"/>
    </row>
    <row r="134" spans="1:5" s="114" customFormat="1" ht="20.25" x14ac:dyDescent="0.25">
      <c r="A134" s="115"/>
      <c r="B134" s="115"/>
      <c r="C134" s="116"/>
      <c r="D134" s="116"/>
      <c r="E134" s="134"/>
    </row>
    <row r="135" spans="1:5" s="114" customFormat="1" ht="20.25" x14ac:dyDescent="0.25">
      <c r="A135" s="115"/>
      <c r="B135" s="115"/>
      <c r="C135" s="116"/>
      <c r="D135" s="116"/>
      <c r="E135" s="134"/>
    </row>
    <row r="136" spans="1:5" s="114" customFormat="1" ht="20.25" x14ac:dyDescent="0.25">
      <c r="A136" s="115"/>
      <c r="B136" s="115"/>
      <c r="C136" s="116"/>
      <c r="D136" s="116"/>
      <c r="E136" s="134"/>
    </row>
    <row r="137" spans="1:5" s="114" customFormat="1" ht="20.25" x14ac:dyDescent="0.25">
      <c r="A137" s="115"/>
      <c r="B137" s="115"/>
      <c r="C137" s="116"/>
      <c r="D137" s="116"/>
      <c r="E137" s="134"/>
    </row>
    <row r="138" spans="1:5" s="114" customFormat="1" ht="20.25" x14ac:dyDescent="0.25">
      <c r="A138" s="115"/>
      <c r="B138" s="115"/>
      <c r="C138" s="116"/>
      <c r="D138" s="116"/>
      <c r="E138" s="134"/>
    </row>
    <row r="139" spans="1:5" s="114" customFormat="1" ht="20.25" x14ac:dyDescent="0.25">
      <c r="A139" s="115"/>
      <c r="B139" s="115"/>
      <c r="C139" s="116"/>
      <c r="D139" s="116"/>
      <c r="E139" s="134"/>
    </row>
    <row r="140" spans="1:5" s="114" customFormat="1" ht="20.25" x14ac:dyDescent="0.25">
      <c r="A140" s="115"/>
      <c r="B140" s="115"/>
      <c r="C140" s="116"/>
      <c r="D140" s="116"/>
      <c r="E140" s="134"/>
    </row>
    <row r="141" spans="1:5" s="114" customFormat="1" ht="20.25" x14ac:dyDescent="0.25">
      <c r="A141" s="115"/>
      <c r="B141" s="115"/>
      <c r="C141" s="116"/>
      <c r="D141" s="116"/>
      <c r="E141" s="134"/>
    </row>
    <row r="142" spans="1:5" s="114" customFormat="1" ht="20.25" x14ac:dyDescent="0.25">
      <c r="A142" s="115"/>
      <c r="B142" s="115"/>
      <c r="C142" s="116"/>
      <c r="D142" s="116"/>
      <c r="E142" s="134"/>
    </row>
    <row r="143" spans="1:5" s="114" customFormat="1" ht="20.25" x14ac:dyDescent="0.25">
      <c r="A143" s="115"/>
      <c r="B143" s="115"/>
      <c r="C143" s="116"/>
      <c r="D143" s="116"/>
      <c r="E143" s="134"/>
    </row>
    <row r="144" spans="1:5" s="114" customFormat="1" ht="20.25" x14ac:dyDescent="0.25">
      <c r="A144" s="115"/>
      <c r="B144" s="115"/>
      <c r="C144" s="116"/>
      <c r="D144" s="116"/>
      <c r="E144" s="134"/>
    </row>
    <row r="145" spans="1:5" s="114" customFormat="1" ht="20.25" x14ac:dyDescent="0.25">
      <c r="A145" s="115"/>
      <c r="B145" s="115"/>
      <c r="C145" s="116"/>
      <c r="D145" s="116"/>
      <c r="E145" s="134"/>
    </row>
    <row r="146" spans="1:5" s="114" customFormat="1" ht="20.25" x14ac:dyDescent="0.25">
      <c r="A146" s="115"/>
      <c r="B146" s="115"/>
      <c r="C146" s="116"/>
      <c r="D146" s="116"/>
      <c r="E146" s="134"/>
    </row>
    <row r="147" spans="1:5" s="114" customFormat="1" ht="20.25" x14ac:dyDescent="0.25">
      <c r="A147" s="115"/>
      <c r="B147" s="115"/>
      <c r="C147" s="116"/>
      <c r="D147" s="116"/>
      <c r="E147" s="134"/>
    </row>
    <row r="148" spans="1:5" s="114" customFormat="1" ht="20.25" x14ac:dyDescent="0.25">
      <c r="A148" s="115"/>
      <c r="B148" s="115"/>
      <c r="C148" s="116"/>
      <c r="D148" s="116"/>
      <c r="E148" s="134"/>
    </row>
    <row r="149" spans="1:5" s="114" customFormat="1" ht="20.25" x14ac:dyDescent="0.25">
      <c r="A149" s="115"/>
      <c r="B149" s="115"/>
      <c r="C149" s="116"/>
      <c r="D149" s="116"/>
      <c r="E149" s="134"/>
    </row>
    <row r="150" spans="1:5" s="114" customFormat="1" ht="20.25" x14ac:dyDescent="0.25">
      <c r="A150" s="115"/>
      <c r="B150" s="115"/>
      <c r="C150" s="116"/>
      <c r="D150" s="116"/>
      <c r="E150" s="134"/>
    </row>
    <row r="151" spans="1:5" s="114" customFormat="1" ht="20.25" x14ac:dyDescent="0.25">
      <c r="A151" s="115"/>
      <c r="B151" s="115"/>
      <c r="C151" s="116"/>
      <c r="D151" s="116"/>
      <c r="E151" s="134"/>
    </row>
    <row r="152" spans="1:5" s="114" customFormat="1" ht="20.25" x14ac:dyDescent="0.25">
      <c r="A152" s="115"/>
      <c r="B152" s="115"/>
      <c r="C152" s="116"/>
      <c r="D152" s="116"/>
      <c r="E152" s="134"/>
    </row>
    <row r="153" spans="1:5" s="114" customFormat="1" ht="20.25" x14ac:dyDescent="0.25">
      <c r="A153" s="115"/>
      <c r="B153" s="115"/>
      <c r="C153" s="116"/>
      <c r="D153" s="116"/>
      <c r="E153" s="134"/>
    </row>
    <row r="154" spans="1:5" s="114" customFormat="1" ht="20.25" x14ac:dyDescent="0.25">
      <c r="A154" s="115"/>
      <c r="B154" s="115"/>
      <c r="C154" s="116"/>
      <c r="D154" s="116"/>
      <c r="E154" s="134"/>
    </row>
    <row r="155" spans="1:5" s="114" customFormat="1" ht="20.25" x14ac:dyDescent="0.25">
      <c r="A155" s="115"/>
      <c r="B155" s="115"/>
      <c r="C155" s="116"/>
      <c r="D155" s="116"/>
      <c r="E155" s="134"/>
    </row>
    <row r="156" spans="1:5" s="114" customFormat="1" ht="20.25" x14ac:dyDescent="0.25">
      <c r="A156" s="115"/>
      <c r="B156" s="115"/>
      <c r="C156" s="116"/>
      <c r="D156" s="116"/>
      <c r="E156" s="134"/>
    </row>
    <row r="157" spans="1:5" s="114" customFormat="1" ht="20.25" x14ac:dyDescent="0.25">
      <c r="A157" s="115"/>
      <c r="B157" s="115"/>
      <c r="C157" s="116"/>
      <c r="D157" s="116"/>
      <c r="E157" s="134"/>
    </row>
    <row r="158" spans="1:5" s="114" customFormat="1" ht="20.25" x14ac:dyDescent="0.25">
      <c r="A158" s="115"/>
      <c r="B158" s="115"/>
      <c r="C158" s="116"/>
      <c r="D158" s="116"/>
      <c r="E158" s="134"/>
    </row>
    <row r="159" spans="1:5" s="114" customFormat="1" ht="20.25" x14ac:dyDescent="0.25">
      <c r="A159" s="115"/>
      <c r="B159" s="115"/>
      <c r="C159" s="116"/>
      <c r="D159" s="116"/>
      <c r="E159" s="134"/>
    </row>
    <row r="160" spans="1:5" s="114" customFormat="1" ht="20.25" x14ac:dyDescent="0.25">
      <c r="A160" s="115"/>
      <c r="B160" s="115"/>
      <c r="C160" s="116"/>
      <c r="D160" s="116"/>
      <c r="E160" s="134"/>
    </row>
    <row r="161" spans="1:5" s="114" customFormat="1" ht="20.25" x14ac:dyDescent="0.25">
      <c r="A161" s="115"/>
      <c r="B161" s="115"/>
      <c r="C161" s="116"/>
      <c r="D161" s="116"/>
      <c r="E161" s="134"/>
    </row>
    <row r="162" spans="1:5" s="114" customFormat="1" ht="20.25" x14ac:dyDescent="0.25">
      <c r="A162" s="115"/>
      <c r="B162" s="115"/>
      <c r="C162" s="116"/>
      <c r="D162" s="116"/>
      <c r="E162" s="134"/>
    </row>
    <row r="163" spans="1:5" s="114" customFormat="1" ht="20.25" x14ac:dyDescent="0.25">
      <c r="A163" s="115"/>
      <c r="B163" s="115"/>
      <c r="C163" s="116"/>
      <c r="D163" s="116"/>
      <c r="E163" s="134"/>
    </row>
    <row r="164" spans="1:5" s="114" customFormat="1" ht="20.25" x14ac:dyDescent="0.25">
      <c r="A164" s="115"/>
      <c r="B164" s="115"/>
      <c r="C164" s="116"/>
      <c r="D164" s="116"/>
      <c r="E164" s="134"/>
    </row>
    <row r="165" spans="1:5" s="114" customFormat="1" ht="20.25" x14ac:dyDescent="0.25">
      <c r="A165" s="115"/>
      <c r="B165" s="115"/>
      <c r="C165" s="116"/>
      <c r="D165" s="116"/>
      <c r="E165" s="134"/>
    </row>
    <row r="166" spans="1:5" s="114" customFormat="1" ht="20.25" x14ac:dyDescent="0.25">
      <c r="A166" s="115"/>
      <c r="B166" s="115"/>
      <c r="C166" s="116"/>
      <c r="D166" s="116"/>
      <c r="E166" s="134"/>
    </row>
    <row r="167" spans="1:5" s="114" customFormat="1" ht="20.25" x14ac:dyDescent="0.25">
      <c r="A167" s="115"/>
      <c r="B167" s="115"/>
      <c r="C167" s="116"/>
      <c r="D167" s="116"/>
      <c r="E167" s="134"/>
    </row>
    <row r="168" spans="1:5" s="114" customFormat="1" ht="20.25" x14ac:dyDescent="0.25">
      <c r="A168" s="115"/>
      <c r="B168" s="115"/>
      <c r="C168" s="116"/>
      <c r="D168" s="116"/>
      <c r="E168" s="134"/>
    </row>
    <row r="169" spans="1:5" s="114" customFormat="1" ht="20.25" x14ac:dyDescent="0.25">
      <c r="A169" s="115"/>
      <c r="B169" s="115"/>
      <c r="C169" s="116"/>
      <c r="D169" s="116"/>
      <c r="E169" s="134"/>
    </row>
    <row r="170" spans="1:5" s="114" customFormat="1" ht="20.25" x14ac:dyDescent="0.25">
      <c r="A170" s="115"/>
      <c r="B170" s="115"/>
      <c r="C170" s="116"/>
      <c r="D170" s="116"/>
      <c r="E170" s="134"/>
    </row>
    <row r="171" spans="1:5" s="114" customFormat="1" ht="20.25" x14ac:dyDescent="0.25">
      <c r="A171" s="115"/>
      <c r="B171" s="115"/>
      <c r="C171" s="116"/>
      <c r="D171" s="116"/>
      <c r="E171" s="134"/>
    </row>
    <row r="172" spans="1:5" s="114" customFormat="1" ht="20.25" x14ac:dyDescent="0.25">
      <c r="A172" s="115"/>
      <c r="B172" s="115"/>
      <c r="C172" s="116"/>
      <c r="D172" s="116"/>
      <c r="E172" s="134"/>
    </row>
    <row r="173" spans="1:5" s="114" customFormat="1" ht="20.25" x14ac:dyDescent="0.25">
      <c r="A173" s="115"/>
      <c r="B173" s="115"/>
      <c r="C173" s="116"/>
      <c r="D173" s="116"/>
      <c r="E173" s="134"/>
    </row>
    <row r="174" spans="1:5" s="114" customFormat="1" ht="20.25" x14ac:dyDescent="0.25">
      <c r="A174" s="115"/>
      <c r="B174" s="115"/>
      <c r="C174" s="116"/>
      <c r="D174" s="116"/>
      <c r="E174" s="134"/>
    </row>
    <row r="175" spans="1:5" s="114" customFormat="1" ht="20.25" x14ac:dyDescent="0.25">
      <c r="A175" s="115"/>
      <c r="B175" s="115"/>
      <c r="C175" s="116"/>
      <c r="D175" s="116"/>
      <c r="E175" s="134"/>
    </row>
    <row r="176" spans="1:5" s="114" customFormat="1" ht="20.25" x14ac:dyDescent="0.25">
      <c r="A176" s="115"/>
      <c r="B176" s="115"/>
      <c r="C176" s="116"/>
      <c r="D176" s="116"/>
      <c r="E176" s="134"/>
    </row>
    <row r="177" spans="1:5" s="114" customFormat="1" ht="20.25" x14ac:dyDescent="0.25">
      <c r="A177" s="115"/>
      <c r="B177" s="115"/>
      <c r="C177" s="116"/>
      <c r="D177" s="116"/>
      <c r="E177" s="134"/>
    </row>
    <row r="178" spans="1:5" s="114" customFormat="1" ht="20.25" x14ac:dyDescent="0.25">
      <c r="A178" s="115"/>
      <c r="B178" s="115"/>
      <c r="C178" s="116"/>
      <c r="D178" s="116"/>
      <c r="E178" s="134"/>
    </row>
    <row r="179" spans="1:5" s="114" customFormat="1" ht="20.25" x14ac:dyDescent="0.25">
      <c r="A179" s="115"/>
      <c r="B179" s="115"/>
      <c r="C179" s="116"/>
      <c r="D179" s="116"/>
      <c r="E179" s="134"/>
    </row>
    <row r="180" spans="1:5" s="114" customFormat="1" ht="20.25" x14ac:dyDescent="0.25">
      <c r="A180" s="115"/>
      <c r="B180" s="115"/>
      <c r="C180" s="116"/>
      <c r="D180" s="116"/>
      <c r="E180" s="134"/>
    </row>
    <row r="181" spans="1:5" s="114" customFormat="1" ht="20.25" x14ac:dyDescent="0.25">
      <c r="A181" s="115"/>
      <c r="B181" s="115"/>
      <c r="C181" s="116"/>
      <c r="D181" s="116"/>
      <c r="E181" s="134"/>
    </row>
    <row r="182" spans="1:5" s="114" customFormat="1" ht="20.25" x14ac:dyDescent="0.25">
      <c r="A182" s="115"/>
      <c r="B182" s="115"/>
      <c r="C182" s="116"/>
      <c r="D182" s="116"/>
      <c r="E182" s="134"/>
    </row>
    <row r="183" spans="1:5" s="114" customFormat="1" ht="20.25" x14ac:dyDescent="0.25">
      <c r="A183" s="115"/>
      <c r="B183" s="115"/>
      <c r="C183" s="116"/>
      <c r="D183" s="116"/>
      <c r="E183" s="134"/>
    </row>
    <row r="184" spans="1:5" s="114" customFormat="1" ht="20.25" x14ac:dyDescent="0.25">
      <c r="A184" s="115"/>
      <c r="B184" s="115"/>
      <c r="C184" s="116"/>
      <c r="D184" s="116"/>
      <c r="E184" s="134"/>
    </row>
    <row r="185" spans="1:5" s="114" customFormat="1" ht="20.25" x14ac:dyDescent="0.25">
      <c r="A185" s="115"/>
      <c r="B185" s="115"/>
      <c r="C185" s="116"/>
      <c r="D185" s="116"/>
      <c r="E185" s="134"/>
    </row>
    <row r="186" spans="1:5" s="114" customFormat="1" ht="20.25" x14ac:dyDescent="0.25">
      <c r="A186" s="115"/>
      <c r="B186" s="115"/>
      <c r="C186" s="116"/>
      <c r="D186" s="116"/>
      <c r="E186" s="134"/>
    </row>
    <row r="187" spans="1:5" s="114" customFormat="1" ht="20.25" x14ac:dyDescent="0.25">
      <c r="A187" s="115"/>
      <c r="B187" s="115"/>
      <c r="C187" s="116"/>
      <c r="D187" s="116"/>
      <c r="E187" s="134"/>
    </row>
    <row r="188" spans="1:5" s="114" customFormat="1" ht="20.25" x14ac:dyDescent="0.25">
      <c r="A188" s="115"/>
      <c r="B188" s="115"/>
      <c r="C188" s="116"/>
      <c r="D188" s="116"/>
      <c r="E188" s="134"/>
    </row>
    <row r="189" spans="1:5" s="114" customFormat="1" ht="20.25" x14ac:dyDescent="0.25">
      <c r="A189" s="115"/>
      <c r="B189" s="115"/>
      <c r="C189" s="116"/>
      <c r="D189" s="116"/>
      <c r="E189" s="134"/>
    </row>
    <row r="190" spans="1:5" s="114" customFormat="1" ht="20.25" x14ac:dyDescent="0.25">
      <c r="A190" s="115"/>
      <c r="B190" s="115"/>
      <c r="C190" s="116"/>
      <c r="D190" s="116"/>
      <c r="E190" s="134"/>
    </row>
    <row r="191" spans="1:5" s="114" customFormat="1" ht="20.25" x14ac:dyDescent="0.25">
      <c r="A191" s="115"/>
      <c r="B191" s="115"/>
      <c r="C191" s="116"/>
      <c r="D191" s="116"/>
      <c r="E191" s="134"/>
    </row>
    <row r="192" spans="1:5" s="114" customFormat="1" ht="20.25" x14ac:dyDescent="0.25">
      <c r="A192" s="115"/>
      <c r="B192" s="115"/>
      <c r="C192" s="116"/>
      <c r="D192" s="116"/>
      <c r="E192" s="134"/>
    </row>
    <row r="193" spans="1:5" s="114" customFormat="1" ht="20.25" x14ac:dyDescent="0.25">
      <c r="A193" s="115"/>
      <c r="B193" s="115"/>
      <c r="C193" s="116"/>
      <c r="D193" s="116"/>
      <c r="E193" s="134"/>
    </row>
    <row r="194" spans="1:5" s="114" customFormat="1" ht="20.25" x14ac:dyDescent="0.25">
      <c r="A194" s="115"/>
      <c r="B194" s="115"/>
      <c r="C194" s="116"/>
      <c r="D194" s="116"/>
      <c r="E194" s="134"/>
    </row>
    <row r="195" spans="1:5" s="114" customFormat="1" ht="20.25" x14ac:dyDescent="0.25">
      <c r="A195" s="115"/>
      <c r="B195" s="115"/>
      <c r="C195" s="116"/>
      <c r="D195" s="116"/>
      <c r="E195" s="134"/>
    </row>
    <row r="196" spans="1:5" s="114" customFormat="1" ht="20.25" x14ac:dyDescent="0.25">
      <c r="A196" s="115"/>
      <c r="B196" s="115"/>
      <c r="C196" s="116"/>
      <c r="D196" s="116"/>
      <c r="E196" s="134"/>
    </row>
    <row r="197" spans="1:5" s="114" customFormat="1" ht="20.25" x14ac:dyDescent="0.25">
      <c r="A197" s="115"/>
      <c r="B197" s="115"/>
      <c r="C197" s="116"/>
      <c r="D197" s="116"/>
      <c r="E197" s="134"/>
    </row>
    <row r="198" spans="1:5" s="114" customFormat="1" ht="20.25" x14ac:dyDescent="0.25">
      <c r="A198" s="115"/>
      <c r="B198" s="115"/>
      <c r="C198" s="116"/>
      <c r="D198" s="116"/>
      <c r="E198" s="134"/>
    </row>
    <row r="199" spans="1:5" s="114" customFormat="1" ht="20.25" x14ac:dyDescent="0.25">
      <c r="A199" s="115"/>
      <c r="B199" s="115"/>
      <c r="C199" s="116"/>
      <c r="D199" s="116"/>
      <c r="E199" s="134"/>
    </row>
    <row r="200" spans="1:5" s="114" customFormat="1" ht="20.25" x14ac:dyDescent="0.25">
      <c r="A200" s="115"/>
      <c r="B200" s="115"/>
      <c r="C200" s="116"/>
      <c r="D200" s="116"/>
      <c r="E200" s="134"/>
    </row>
    <row r="201" spans="1:5" s="114" customFormat="1" ht="20.25" x14ac:dyDescent="0.25">
      <c r="A201" s="115"/>
      <c r="B201" s="115"/>
      <c r="C201" s="116"/>
      <c r="D201" s="116"/>
      <c r="E201" s="134"/>
    </row>
    <row r="202" spans="1:5" s="114" customFormat="1" ht="20.25" x14ac:dyDescent="0.25">
      <c r="A202" s="115"/>
      <c r="B202" s="115"/>
      <c r="C202" s="116"/>
      <c r="D202" s="116"/>
      <c r="E202" s="134"/>
    </row>
    <row r="203" spans="1:5" s="114" customFormat="1" ht="20.25" x14ac:dyDescent="0.25">
      <c r="A203" s="115"/>
      <c r="B203" s="115"/>
      <c r="C203" s="116"/>
      <c r="D203" s="116"/>
      <c r="E203" s="134"/>
    </row>
    <row r="204" spans="1:5" s="114" customFormat="1" ht="20.25" x14ac:dyDescent="0.25">
      <c r="A204" s="115"/>
      <c r="B204" s="115"/>
      <c r="C204" s="116"/>
      <c r="D204" s="116"/>
      <c r="E204" s="134"/>
    </row>
    <row r="205" spans="1:5" s="114" customFormat="1" ht="20.25" x14ac:dyDescent="0.25">
      <c r="A205" s="115"/>
      <c r="B205" s="115"/>
      <c r="C205" s="116"/>
      <c r="D205" s="116"/>
      <c r="E205" s="134"/>
    </row>
    <row r="206" spans="1:5" s="114" customFormat="1" ht="20.25" x14ac:dyDescent="0.25">
      <c r="A206" s="115"/>
      <c r="B206" s="115"/>
      <c r="C206" s="116"/>
      <c r="D206" s="116"/>
      <c r="E206" s="134"/>
    </row>
    <row r="207" spans="1:5" s="114" customFormat="1" ht="20.25" x14ac:dyDescent="0.25">
      <c r="A207" s="115"/>
      <c r="B207" s="115"/>
      <c r="C207" s="116"/>
      <c r="D207" s="116"/>
      <c r="E207" s="134"/>
    </row>
    <row r="208" spans="1:5" s="114" customFormat="1" ht="20.25" x14ac:dyDescent="0.25">
      <c r="A208" s="115"/>
      <c r="B208" s="115"/>
      <c r="C208" s="116"/>
      <c r="D208" s="116"/>
      <c r="E208" s="134"/>
    </row>
    <row r="209" spans="1:5" s="114" customFormat="1" ht="20.25" x14ac:dyDescent="0.25">
      <c r="A209" s="115"/>
      <c r="B209" s="115"/>
      <c r="C209" s="116"/>
      <c r="D209" s="116"/>
      <c r="E209" s="134"/>
    </row>
    <row r="210" spans="1:5" s="114" customFormat="1" ht="20.25" x14ac:dyDescent="0.25">
      <c r="A210" s="115"/>
      <c r="B210" s="115"/>
      <c r="C210" s="116"/>
      <c r="D210" s="116"/>
      <c r="E210" s="134"/>
    </row>
    <row r="211" spans="1:5" s="114" customFormat="1" ht="20.25" x14ac:dyDescent="0.25">
      <c r="A211" s="115"/>
      <c r="B211" s="115"/>
      <c r="C211" s="116"/>
      <c r="D211" s="116"/>
      <c r="E211" s="134"/>
    </row>
    <row r="212" spans="1:5" s="114" customFormat="1" ht="20.25" x14ac:dyDescent="0.25">
      <c r="A212" s="115"/>
      <c r="B212" s="115"/>
      <c r="C212" s="116"/>
      <c r="D212" s="116"/>
      <c r="E212" s="134"/>
    </row>
    <row r="213" spans="1:5" s="114" customFormat="1" ht="20.25" x14ac:dyDescent="0.25">
      <c r="A213" s="115"/>
      <c r="B213" s="115"/>
      <c r="C213" s="116"/>
      <c r="D213" s="116"/>
      <c r="E213" s="134"/>
    </row>
    <row r="214" spans="1:5" s="114" customFormat="1" ht="20.25" x14ac:dyDescent="0.25">
      <c r="A214" s="115"/>
      <c r="B214" s="115"/>
      <c r="C214" s="116"/>
      <c r="D214" s="116"/>
      <c r="E214" s="134"/>
    </row>
    <row r="215" spans="1:5" s="114" customFormat="1" ht="20.25" x14ac:dyDescent="0.25">
      <c r="A215" s="115"/>
      <c r="B215" s="115"/>
      <c r="C215" s="116"/>
      <c r="D215" s="116"/>
      <c r="E215" s="134"/>
    </row>
    <row r="216" spans="1:5" s="114" customFormat="1" ht="20.25" x14ac:dyDescent="0.25">
      <c r="A216" s="115"/>
      <c r="B216" s="115"/>
      <c r="C216" s="116"/>
      <c r="D216" s="116"/>
      <c r="E216" s="134"/>
    </row>
    <row r="217" spans="1:5" s="114" customFormat="1" ht="20.25" x14ac:dyDescent="0.25">
      <c r="A217" s="115"/>
      <c r="B217" s="115"/>
      <c r="C217" s="116"/>
      <c r="D217" s="116"/>
      <c r="E217" s="134"/>
    </row>
    <row r="218" spans="1:5" s="114" customFormat="1" ht="20.25" x14ac:dyDescent="0.25">
      <c r="A218" s="115"/>
      <c r="B218" s="115"/>
      <c r="C218" s="116"/>
      <c r="D218" s="116"/>
      <c r="E218" s="134"/>
    </row>
    <row r="219" spans="1:5" s="114" customFormat="1" ht="20.25" x14ac:dyDescent="0.25">
      <c r="A219" s="115"/>
      <c r="B219" s="115"/>
      <c r="C219" s="116"/>
      <c r="D219" s="116"/>
      <c r="E219" s="134"/>
    </row>
    <row r="220" spans="1:5" s="114" customFormat="1" ht="20.25" x14ac:dyDescent="0.25">
      <c r="A220" s="115"/>
      <c r="B220" s="115"/>
      <c r="C220" s="116"/>
      <c r="D220" s="116"/>
      <c r="E220" s="134"/>
    </row>
    <row r="221" spans="1:5" s="114" customFormat="1" ht="20.25" x14ac:dyDescent="0.25">
      <c r="A221" s="115"/>
      <c r="B221" s="115"/>
      <c r="C221" s="116"/>
      <c r="D221" s="116"/>
      <c r="E221" s="134"/>
    </row>
    <row r="222" spans="1:5" s="114" customFormat="1" ht="20.25" x14ac:dyDescent="0.25">
      <c r="A222" s="115"/>
      <c r="B222" s="115"/>
      <c r="C222" s="116"/>
      <c r="D222" s="116"/>
      <c r="E222" s="134"/>
    </row>
    <row r="223" spans="1:5" s="114" customFormat="1" ht="20.25" x14ac:dyDescent="0.25">
      <c r="A223" s="115"/>
      <c r="B223" s="115"/>
      <c r="C223" s="116"/>
      <c r="D223" s="116"/>
      <c r="E223" s="134"/>
    </row>
    <row r="224" spans="1:5" s="114" customFormat="1" ht="20.25" x14ac:dyDescent="0.25">
      <c r="A224" s="115"/>
      <c r="B224" s="115"/>
      <c r="C224" s="116"/>
      <c r="D224" s="116"/>
      <c r="E224" s="134"/>
    </row>
    <row r="225" spans="1:7" s="114" customFormat="1" ht="20.25" x14ac:dyDescent="0.25">
      <c r="A225" s="115"/>
      <c r="B225" s="115"/>
      <c r="C225" s="116"/>
      <c r="D225" s="116"/>
      <c r="E225" s="134"/>
    </row>
    <row r="226" spans="1:7" s="114" customFormat="1" ht="20.25" x14ac:dyDescent="0.25">
      <c r="A226" s="115"/>
      <c r="B226" s="115"/>
      <c r="C226" s="116"/>
      <c r="D226" s="116"/>
      <c r="E226" s="134"/>
    </row>
    <row r="227" spans="1:7" s="114" customFormat="1" ht="20.25" x14ac:dyDescent="0.25">
      <c r="A227" s="115"/>
      <c r="B227" s="115"/>
      <c r="C227" s="116"/>
      <c r="D227" s="116"/>
      <c r="E227" s="134"/>
    </row>
    <row r="228" spans="1:7" s="114" customFormat="1" ht="20.25" x14ac:dyDescent="0.25">
      <c r="A228" s="115"/>
      <c r="B228" s="115"/>
      <c r="C228" s="116"/>
      <c r="D228" s="116"/>
      <c r="E228" s="134"/>
    </row>
    <row r="229" spans="1:7" s="114" customFormat="1" ht="20.25" x14ac:dyDescent="0.25">
      <c r="A229" s="115"/>
      <c r="B229" s="115"/>
      <c r="C229" s="116"/>
      <c r="D229" s="116"/>
      <c r="E229" s="134"/>
    </row>
    <row r="230" spans="1:7" s="114" customFormat="1" ht="20.25" x14ac:dyDescent="0.25">
      <c r="A230" s="115"/>
      <c r="B230" s="115"/>
      <c r="C230" s="116"/>
      <c r="D230" s="116"/>
      <c r="E230" s="134"/>
    </row>
    <row r="231" spans="1:7" ht="20.25" x14ac:dyDescent="0.25">
      <c r="A231" s="26"/>
      <c r="B231" s="29"/>
      <c r="C231" s="30"/>
      <c r="D231" s="30"/>
    </row>
    <row r="232" spans="1:7" ht="20.25" x14ac:dyDescent="0.25">
      <c r="A232" s="26"/>
      <c r="B232" s="29"/>
      <c r="C232" s="30"/>
      <c r="D232" s="30"/>
    </row>
    <row r="233" spans="1:7" ht="20.25" x14ac:dyDescent="0.25">
      <c r="A233" s="26"/>
      <c r="B233" s="29"/>
      <c r="C233" s="30"/>
      <c r="D233" s="30"/>
    </row>
    <row r="234" spans="1:7" ht="20.25" x14ac:dyDescent="0.25">
      <c r="A234" s="26"/>
      <c r="B234" s="29"/>
      <c r="C234" s="30"/>
      <c r="D234" s="30"/>
    </row>
    <row r="235" spans="1:7" ht="20.25" x14ac:dyDescent="0.25">
      <c r="A235" s="26"/>
      <c r="B235" s="29"/>
      <c r="C235" s="30"/>
      <c r="D235" s="30"/>
    </row>
    <row r="236" spans="1:7" x14ac:dyDescent="0.25">
      <c r="A236" s="7"/>
      <c r="B236" s="29"/>
      <c r="C236" s="29"/>
      <c r="D236" s="29"/>
    </row>
    <row r="237" spans="1:7" ht="20.25" x14ac:dyDescent="0.25">
      <c r="A237" s="7"/>
      <c r="B237" s="31" t="s">
        <v>136</v>
      </c>
      <c r="C237" s="31" t="s">
        <v>137</v>
      </c>
      <c r="D237" t="s">
        <v>136</v>
      </c>
      <c r="E237" s="127" t="s">
        <v>137</v>
      </c>
    </row>
    <row r="238" spans="1:7" ht="21" x14ac:dyDescent="0.3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35">
      <c r="A239" s="7"/>
      <c r="B239" s="32" t="s">
        <v>138</v>
      </c>
      <c r="C239" s="32" t="s">
        <v>125</v>
      </c>
      <c r="E239" s="127" t="s">
        <v>139</v>
      </c>
    </row>
    <row r="240" spans="1:7" ht="21" x14ac:dyDescent="0.35">
      <c r="A240" s="7"/>
      <c r="B240" s="32" t="s">
        <v>138</v>
      </c>
      <c r="C240" s="32" t="s">
        <v>128</v>
      </c>
      <c r="E240" s="127" t="s">
        <v>125</v>
      </c>
    </row>
    <row r="241" spans="1:5" ht="21" x14ac:dyDescent="0.35">
      <c r="A241" s="7"/>
      <c r="B241" s="32" t="s">
        <v>138</v>
      </c>
      <c r="C241" s="32" t="s">
        <v>131</v>
      </c>
      <c r="E241" s="127" t="s">
        <v>128</v>
      </c>
    </row>
    <row r="242" spans="1:5" ht="21" x14ac:dyDescent="0.35">
      <c r="A242" s="7"/>
      <c r="B242" s="32" t="s">
        <v>138</v>
      </c>
      <c r="C242" s="32" t="s">
        <v>133</v>
      </c>
      <c r="E242" s="127" t="s">
        <v>131</v>
      </c>
    </row>
    <row r="243" spans="1:5" ht="21" x14ac:dyDescent="0.35">
      <c r="A243" s="7"/>
      <c r="B243" s="32" t="s">
        <v>121</v>
      </c>
      <c r="C243" s="32" t="s">
        <v>47</v>
      </c>
      <c r="E243" s="127" t="s">
        <v>133</v>
      </c>
    </row>
    <row r="244" spans="1:5" ht="21" x14ac:dyDescent="0.35">
      <c r="A244" s="7"/>
      <c r="B244" s="32" t="s">
        <v>121</v>
      </c>
      <c r="C244" s="32" t="s">
        <v>126</v>
      </c>
      <c r="D244" t="s">
        <v>121</v>
      </c>
    </row>
    <row r="245" spans="1:5" ht="21" x14ac:dyDescent="0.35">
      <c r="A245" s="7"/>
      <c r="B245" s="32" t="s">
        <v>121</v>
      </c>
      <c r="C245" s="32" t="s">
        <v>129</v>
      </c>
      <c r="E245" s="127" t="s">
        <v>47</v>
      </c>
    </row>
    <row r="246" spans="1:5" ht="21" x14ac:dyDescent="0.35">
      <c r="A246" s="7"/>
      <c r="B246" s="32" t="s">
        <v>121</v>
      </c>
      <c r="C246" s="32" t="s">
        <v>49</v>
      </c>
      <c r="E246" s="127" t="s">
        <v>126</v>
      </c>
    </row>
    <row r="247" spans="1:5" ht="21" x14ac:dyDescent="0.35">
      <c r="A247" s="7"/>
      <c r="B247" s="32" t="s">
        <v>121</v>
      </c>
      <c r="C247" s="32" t="s">
        <v>50</v>
      </c>
      <c r="E247" s="127" t="s">
        <v>129</v>
      </c>
    </row>
    <row r="248" spans="1:5" x14ac:dyDescent="0.25">
      <c r="A248" s="7"/>
      <c r="B248" s="33"/>
      <c r="C248" s="33"/>
      <c r="E248" s="127" t="s">
        <v>49</v>
      </c>
    </row>
    <row r="249" spans="1:5" x14ac:dyDescent="0.25">
      <c r="A249" s="7"/>
      <c r="B249" s="33" t="e">
        <f t="array" aca="1" ref="B249:B251" ca="1">_xlfn.UNIQUE(Tabla1[[#All],[Criterios]])</f>
        <v>#NAME?</v>
      </c>
      <c r="C249" s="33"/>
      <c r="E249" s="127" t="s">
        <v>50</v>
      </c>
    </row>
    <row r="250" spans="1:5" x14ac:dyDescent="0.25">
      <c r="A250" s="7"/>
      <c r="B250" s="33" t="e">
        <f ca="1"/>
        <v>#NAME?</v>
      </c>
      <c r="C250" s="33"/>
    </row>
    <row r="251" spans="1:5" x14ac:dyDescent="0.25">
      <c r="B251" s="33" t="e">
        <f ca="1"/>
        <v>#NAME?</v>
      </c>
      <c r="C251" s="33"/>
    </row>
    <row r="252" spans="1:5" x14ac:dyDescent="0.25">
      <c r="B252" s="34"/>
      <c r="C252" s="34"/>
    </row>
    <row r="253" spans="1:5" x14ac:dyDescent="0.25">
      <c r="B253" s="34"/>
      <c r="C253" s="34"/>
    </row>
    <row r="254" spans="1:5" x14ac:dyDescent="0.25">
      <c r="B254" s="34"/>
      <c r="C254" s="34"/>
    </row>
    <row r="255" spans="1:5" x14ac:dyDescent="0.25">
      <c r="B255" s="34"/>
      <c r="C255" s="34"/>
      <c r="D255" s="34"/>
    </row>
    <row r="256" spans="1:5" x14ac:dyDescent="0.25">
      <c r="B256" s="34"/>
      <c r="C256" s="34"/>
      <c r="D256" s="34"/>
    </row>
    <row r="257" spans="2:4" x14ac:dyDescent="0.25">
      <c r="B257" s="34"/>
      <c r="C257" s="34"/>
      <c r="D257" s="34"/>
    </row>
    <row r="258" spans="2:4" x14ac:dyDescent="0.25">
      <c r="B258" s="34"/>
      <c r="C258" s="34"/>
      <c r="D258" s="34"/>
    </row>
    <row r="259" spans="2:4" x14ac:dyDescent="0.25">
      <c r="B259" s="34"/>
      <c r="C259" s="34"/>
      <c r="D259" s="34"/>
    </row>
    <row r="260" spans="2:4" x14ac:dyDescent="0.25">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x14ac:dyDescent="0.2"/>
  <cols>
    <col min="1" max="2" width="14.28515625" style="35"/>
    <col min="3" max="3" width="17" style="35" customWidth="1"/>
    <col min="4" max="4" width="14.28515625" style="35"/>
    <col min="5" max="5" width="46" style="35" customWidth="1"/>
    <col min="6" max="16384" width="14.28515625" style="35"/>
  </cols>
  <sheetData>
    <row r="1" spans="2:11" ht="24" customHeight="1" thickBot="1" x14ac:dyDescent="0.25">
      <c r="B1" s="436" t="s">
        <v>140</v>
      </c>
      <c r="C1" s="437"/>
      <c r="D1" s="437"/>
      <c r="E1" s="437"/>
      <c r="F1" s="438"/>
    </row>
    <row r="2" spans="2:11" ht="16.5" thickBot="1" x14ac:dyDescent="0.3">
      <c r="B2" s="36"/>
      <c r="C2" s="36"/>
      <c r="D2" s="36"/>
      <c r="E2" s="36"/>
      <c r="F2" s="36"/>
      <c r="I2" s="137"/>
      <c r="J2" s="152" t="s">
        <v>56</v>
      </c>
      <c r="K2" s="152" t="s">
        <v>57</v>
      </c>
    </row>
    <row r="3" spans="2:11" ht="16.5" thickBot="1" x14ac:dyDescent="0.25">
      <c r="B3" s="439" t="s">
        <v>141</v>
      </c>
      <c r="C3" s="440"/>
      <c r="D3" s="440"/>
      <c r="E3" s="37" t="s">
        <v>142</v>
      </c>
      <c r="F3" s="38" t="s">
        <v>143</v>
      </c>
      <c r="I3" s="151" t="s">
        <v>52</v>
      </c>
      <c r="J3" s="141">
        <v>0.5</v>
      </c>
      <c r="K3" s="141">
        <v>0.45</v>
      </c>
    </row>
    <row r="4" spans="2:11" ht="31.5" x14ac:dyDescent="0.2">
      <c r="B4" s="441" t="s">
        <v>144</v>
      </c>
      <c r="C4" s="443" t="s">
        <v>31</v>
      </c>
      <c r="D4" s="39" t="s">
        <v>52</v>
      </c>
      <c r="E4" s="40" t="s">
        <v>145</v>
      </c>
      <c r="F4" s="41">
        <v>0.25</v>
      </c>
      <c r="I4" s="152" t="s">
        <v>53</v>
      </c>
      <c r="J4" s="141">
        <v>0.4</v>
      </c>
      <c r="K4" s="141">
        <v>0.35</v>
      </c>
    </row>
    <row r="5" spans="2:11" ht="47.25" x14ac:dyDescent="0.2">
      <c r="B5" s="442"/>
      <c r="C5" s="444"/>
      <c r="D5" s="42" t="s">
        <v>53</v>
      </c>
      <c r="E5" s="43" t="s">
        <v>146</v>
      </c>
      <c r="F5" s="44">
        <v>0.15</v>
      </c>
      <c r="I5" s="152" t="s">
        <v>54</v>
      </c>
      <c r="J5" s="141">
        <v>0.35</v>
      </c>
      <c r="K5" s="141">
        <v>0.3</v>
      </c>
    </row>
    <row r="6" spans="2:11" ht="47.25" x14ac:dyDescent="0.2">
      <c r="B6" s="442"/>
      <c r="C6" s="444"/>
      <c r="D6" s="42" t="s">
        <v>54</v>
      </c>
      <c r="E6" s="43" t="s">
        <v>147</v>
      </c>
      <c r="F6" s="44">
        <v>0.1</v>
      </c>
    </row>
    <row r="7" spans="2:11" ht="63" x14ac:dyDescent="0.2">
      <c r="B7" s="442"/>
      <c r="C7" s="444" t="s">
        <v>32</v>
      </c>
      <c r="D7" s="42" t="s">
        <v>56</v>
      </c>
      <c r="E7" s="43" t="s">
        <v>148</v>
      </c>
      <c r="F7" s="44">
        <v>0.25</v>
      </c>
      <c r="G7" s="138"/>
    </row>
    <row r="8" spans="2:11" ht="31.5" x14ac:dyDescent="0.2">
      <c r="B8" s="442"/>
      <c r="C8" s="444"/>
      <c r="D8" s="42" t="s">
        <v>57</v>
      </c>
      <c r="E8" s="43" t="s">
        <v>149</v>
      </c>
      <c r="F8" s="44">
        <v>0.2</v>
      </c>
      <c r="G8" s="138"/>
    </row>
    <row r="9" spans="2:11" ht="47.25" x14ac:dyDescent="0.2">
      <c r="B9" s="442" t="s">
        <v>150</v>
      </c>
      <c r="C9" s="444" t="s">
        <v>34</v>
      </c>
      <c r="D9" s="42" t="s">
        <v>59</v>
      </c>
      <c r="E9" s="43" t="s">
        <v>151</v>
      </c>
      <c r="F9" s="45" t="s">
        <v>152</v>
      </c>
    </row>
    <row r="10" spans="2:11" ht="63" x14ac:dyDescent="0.2">
      <c r="B10" s="442"/>
      <c r="C10" s="444"/>
      <c r="D10" s="42" t="s">
        <v>153</v>
      </c>
      <c r="E10" s="43" t="s">
        <v>154</v>
      </c>
      <c r="F10" s="45" t="s">
        <v>152</v>
      </c>
    </row>
    <row r="11" spans="2:11" ht="47.25" x14ac:dyDescent="0.2">
      <c r="B11" s="442"/>
      <c r="C11" s="444" t="s">
        <v>35</v>
      </c>
      <c r="D11" s="42" t="s">
        <v>62</v>
      </c>
      <c r="E11" s="43" t="s">
        <v>155</v>
      </c>
      <c r="F11" s="45" t="s">
        <v>152</v>
      </c>
    </row>
    <row r="12" spans="2:11" ht="47.25" x14ac:dyDescent="0.2">
      <c r="B12" s="442"/>
      <c r="C12" s="444"/>
      <c r="D12" s="42" t="s">
        <v>63</v>
      </c>
      <c r="E12" s="43" t="s">
        <v>156</v>
      </c>
      <c r="F12" s="45" t="s">
        <v>152</v>
      </c>
    </row>
    <row r="13" spans="2:11" ht="31.5" x14ac:dyDescent="0.2">
      <c r="B13" s="442"/>
      <c r="C13" s="444" t="s">
        <v>36</v>
      </c>
      <c r="D13" s="42" t="s">
        <v>65</v>
      </c>
      <c r="E13" s="43" t="s">
        <v>157</v>
      </c>
      <c r="F13" s="45" t="s">
        <v>152</v>
      </c>
    </row>
    <row r="14" spans="2:11" ht="32.25" thickBot="1" x14ac:dyDescent="0.25">
      <c r="B14" s="445"/>
      <c r="C14" s="446"/>
      <c r="D14" s="46" t="s">
        <v>66</v>
      </c>
      <c r="E14" s="47" t="s">
        <v>158</v>
      </c>
      <c r="F14" s="48" t="s">
        <v>152</v>
      </c>
    </row>
    <row r="15" spans="2:11" ht="49.5" customHeight="1" x14ac:dyDescent="0.2">
      <c r="B15" s="435" t="s">
        <v>159</v>
      </c>
      <c r="C15" s="435"/>
      <c r="D15" s="435"/>
      <c r="E15" s="435"/>
      <c r="F15" s="435"/>
    </row>
    <row r="16" spans="2:11" ht="27" customHeight="1" x14ac:dyDescent="0.25">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35" workbookViewId="0">
      <selection activeCell="AT50" sqref="AT50"/>
    </sheetView>
  </sheetViews>
  <sheetFormatPr baseColWidth="10" defaultColWidth="11.42578125" defaultRowHeight="15" x14ac:dyDescent="0.2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x14ac:dyDescent="0.25">
      <c r="B4" s="447" t="s">
        <v>357</v>
      </c>
      <c r="C4" s="447"/>
      <c r="D4" s="447"/>
      <c r="E4" s="447"/>
      <c r="F4" s="447"/>
      <c r="G4" s="447"/>
      <c r="H4" s="447"/>
      <c r="I4" s="447"/>
      <c r="J4" s="448" t="s">
        <v>8</v>
      </c>
      <c r="K4" s="448"/>
      <c r="L4" s="448"/>
      <c r="M4" s="448"/>
      <c r="N4" s="448"/>
      <c r="O4" s="448"/>
      <c r="P4" s="448"/>
      <c r="Q4" s="448"/>
      <c r="R4" s="448"/>
      <c r="S4" s="448"/>
      <c r="T4" s="448"/>
      <c r="U4" s="448"/>
      <c r="V4" s="448"/>
      <c r="W4" s="448"/>
      <c r="X4" s="448"/>
      <c r="Y4" s="448"/>
      <c r="Z4" s="448"/>
      <c r="AA4" s="448"/>
      <c r="AB4" s="448"/>
      <c r="AC4" s="448"/>
      <c r="AD4" s="448"/>
      <c r="AE4" s="448"/>
      <c r="AF4" s="448"/>
      <c r="AG4" s="448"/>
      <c r="AH4" s="448"/>
      <c r="AI4" s="448"/>
      <c r="AJ4" s="448"/>
      <c r="AK4" s="448"/>
      <c r="AL4" s="448"/>
      <c r="AT4" s="449" t="s">
        <v>25</v>
      </c>
      <c r="AU4" s="449"/>
    </row>
    <row r="5" spans="2:47" x14ac:dyDescent="0.25">
      <c r="B5" s="447"/>
      <c r="C5" s="447"/>
      <c r="D5" s="447"/>
      <c r="E5" s="447"/>
      <c r="F5" s="447"/>
      <c r="G5" s="447"/>
      <c r="H5" s="447"/>
      <c r="I5" s="447"/>
      <c r="J5" s="448"/>
      <c r="K5" s="448"/>
      <c r="L5" s="448"/>
      <c r="M5" s="448"/>
      <c r="N5" s="448"/>
      <c r="O5" s="448"/>
      <c r="P5" s="448"/>
      <c r="Q5" s="448"/>
      <c r="R5" s="448"/>
      <c r="S5" s="448"/>
      <c r="T5" s="448"/>
      <c r="U5" s="448"/>
      <c r="V5" s="448"/>
      <c r="W5" s="448"/>
      <c r="X5" s="448"/>
      <c r="Y5" s="448"/>
      <c r="Z5" s="448"/>
      <c r="AA5" s="448"/>
      <c r="AB5" s="448"/>
      <c r="AC5" s="448"/>
      <c r="AD5" s="448"/>
      <c r="AE5" s="448"/>
      <c r="AF5" s="448"/>
      <c r="AG5" s="448"/>
      <c r="AH5" s="448"/>
      <c r="AI5" s="448"/>
      <c r="AJ5" s="448"/>
      <c r="AK5" s="448"/>
      <c r="AL5" s="448"/>
      <c r="AT5" s="449"/>
      <c r="AU5" s="449"/>
    </row>
    <row r="6" spans="2:47" x14ac:dyDescent="0.25">
      <c r="B6" s="447"/>
      <c r="C6" s="447"/>
      <c r="D6" s="447"/>
      <c r="E6" s="447"/>
      <c r="F6" s="447"/>
      <c r="G6" s="447"/>
      <c r="H6" s="447"/>
      <c r="I6" s="447"/>
      <c r="J6" s="448"/>
      <c r="K6" s="448"/>
      <c r="L6" s="448"/>
      <c r="M6" s="448"/>
      <c r="N6" s="448"/>
      <c r="O6" s="448"/>
      <c r="P6" s="448"/>
      <c r="Q6" s="448"/>
      <c r="R6" s="448"/>
      <c r="S6" s="448"/>
      <c r="T6" s="448"/>
      <c r="U6" s="448"/>
      <c r="V6" s="448"/>
      <c r="W6" s="448"/>
      <c r="X6" s="448"/>
      <c r="Y6" s="448"/>
      <c r="Z6" s="448"/>
      <c r="AA6" s="448"/>
      <c r="AB6" s="448"/>
      <c r="AC6" s="448"/>
      <c r="AD6" s="448"/>
      <c r="AE6" s="448"/>
      <c r="AF6" s="448"/>
      <c r="AG6" s="448"/>
      <c r="AH6" s="448"/>
      <c r="AI6" s="448"/>
      <c r="AJ6" s="448"/>
      <c r="AK6" s="448"/>
      <c r="AL6" s="448"/>
      <c r="AT6" s="449"/>
      <c r="AU6" s="449"/>
    </row>
    <row r="7" spans="2:47" ht="15.75" thickBot="1" x14ac:dyDescent="0.3"/>
    <row r="8" spans="2:47" ht="15.75" x14ac:dyDescent="0.25">
      <c r="B8" s="450" t="s">
        <v>109</v>
      </c>
      <c r="C8" s="450"/>
      <c r="D8" s="451"/>
      <c r="E8" s="452" t="s">
        <v>160</v>
      </c>
      <c r="F8" s="453"/>
      <c r="G8" s="453"/>
      <c r="H8" s="453"/>
      <c r="I8" s="454"/>
      <c r="J8" s="50" t="s">
        <v>354</v>
      </c>
      <c r="K8" s="51" t="s">
        <v>354</v>
      </c>
      <c r="L8" s="51" t="s">
        <v>354</v>
      </c>
      <c r="M8" s="51" t="s">
        <v>354</v>
      </c>
      <c r="N8" s="51" t="s">
        <v>354</v>
      </c>
      <c r="O8" s="52" t="s">
        <v>354</v>
      </c>
      <c r="P8" s="50" t="s">
        <v>354</v>
      </c>
      <c r="Q8" s="51" t="s">
        <v>354</v>
      </c>
      <c r="R8" s="51" t="s">
        <v>354</v>
      </c>
      <c r="S8" s="51" t="s">
        <v>354</v>
      </c>
      <c r="T8" s="51" t="s">
        <v>354</v>
      </c>
      <c r="U8" s="52" t="s">
        <v>354</v>
      </c>
      <c r="V8" s="50" t="s">
        <v>354</v>
      </c>
      <c r="W8" s="51" t="s">
        <v>354</v>
      </c>
      <c r="X8" s="51" t="s">
        <v>354</v>
      </c>
      <c r="Y8" s="51" t="s">
        <v>354</v>
      </c>
      <c r="Z8" s="51" t="s">
        <v>354</v>
      </c>
      <c r="AA8" s="52" t="s">
        <v>354</v>
      </c>
      <c r="AB8" s="50" t="s">
        <v>354</v>
      </c>
      <c r="AC8" s="51" t="s">
        <v>354</v>
      </c>
      <c r="AD8" s="51" t="s">
        <v>354</v>
      </c>
      <c r="AE8" s="51" t="s">
        <v>354</v>
      </c>
      <c r="AF8" s="51" t="s">
        <v>354</v>
      </c>
      <c r="AG8" s="52" t="s">
        <v>354</v>
      </c>
      <c r="AH8" s="53" t="s">
        <v>354</v>
      </c>
      <c r="AI8" s="54" t="s">
        <v>354</v>
      </c>
      <c r="AJ8" s="54" t="s">
        <v>354</v>
      </c>
      <c r="AK8" s="54" t="s">
        <v>354</v>
      </c>
      <c r="AL8" s="54" t="s">
        <v>354</v>
      </c>
      <c r="AN8" s="461" t="s">
        <v>161</v>
      </c>
      <c r="AO8" s="462"/>
      <c r="AP8" s="462"/>
      <c r="AQ8" s="462"/>
      <c r="AR8" s="462"/>
      <c r="AS8" s="463"/>
      <c r="AT8" s="470" t="s">
        <v>356</v>
      </c>
      <c r="AU8" s="470"/>
    </row>
    <row r="9" spans="2:47" ht="15.75" x14ac:dyDescent="0.25">
      <c r="B9" s="450"/>
      <c r="C9" s="450"/>
      <c r="D9" s="451"/>
      <c r="E9" s="455"/>
      <c r="F9" s="456"/>
      <c r="G9" s="456"/>
      <c r="H9" s="456"/>
      <c r="I9" s="457"/>
      <c r="J9" s="55" t="s">
        <v>354</v>
      </c>
      <c r="K9" s="56" t="s">
        <v>354</v>
      </c>
      <c r="L9" s="56" t="s">
        <v>354</v>
      </c>
      <c r="M9" s="56" t="s">
        <v>354</v>
      </c>
      <c r="N9" s="56" t="s">
        <v>354</v>
      </c>
      <c r="O9" s="57" t="s">
        <v>354</v>
      </c>
      <c r="P9" s="55" t="s">
        <v>354</v>
      </c>
      <c r="Q9" s="56" t="s">
        <v>354</v>
      </c>
      <c r="R9" s="56" t="s">
        <v>354</v>
      </c>
      <c r="S9" s="56" t="s">
        <v>354</v>
      </c>
      <c r="T9" s="56" t="s">
        <v>354</v>
      </c>
      <c r="U9" s="57" t="s">
        <v>354</v>
      </c>
      <c r="V9" s="55" t="s">
        <v>354</v>
      </c>
      <c r="W9" s="56" t="s">
        <v>354</v>
      </c>
      <c r="X9" s="56" t="s">
        <v>354</v>
      </c>
      <c r="Y9" s="56" t="s">
        <v>354</v>
      </c>
      <c r="Z9" s="56" t="s">
        <v>354</v>
      </c>
      <c r="AA9" s="57" t="s">
        <v>354</v>
      </c>
      <c r="AB9" s="55" t="s">
        <v>354</v>
      </c>
      <c r="AC9" s="56" t="s">
        <v>354</v>
      </c>
      <c r="AD9" s="56" t="s">
        <v>354</v>
      </c>
      <c r="AE9" s="56" t="s">
        <v>354</v>
      </c>
      <c r="AF9" s="56" t="s">
        <v>354</v>
      </c>
      <c r="AG9" s="57" t="s">
        <v>354</v>
      </c>
      <c r="AH9" s="58" t="s">
        <v>354</v>
      </c>
      <c r="AI9" s="59" t="s">
        <v>354</v>
      </c>
      <c r="AJ9" s="59" t="s">
        <v>354</v>
      </c>
      <c r="AK9" s="59" t="s">
        <v>354</v>
      </c>
      <c r="AL9" s="59" t="s">
        <v>354</v>
      </c>
      <c r="AN9" s="464"/>
      <c r="AO9" s="465"/>
      <c r="AP9" s="465"/>
      <c r="AQ9" s="465"/>
      <c r="AR9" s="465"/>
      <c r="AS9" s="466"/>
      <c r="AT9" s="470"/>
      <c r="AU9" s="470"/>
    </row>
    <row r="10" spans="2:47" ht="15.75" x14ac:dyDescent="0.25">
      <c r="B10" s="450"/>
      <c r="C10" s="450"/>
      <c r="D10" s="451"/>
      <c r="E10" s="455"/>
      <c r="F10" s="456"/>
      <c r="G10" s="456"/>
      <c r="H10" s="456"/>
      <c r="I10" s="457"/>
      <c r="J10" s="55" t="s">
        <v>354</v>
      </c>
      <c r="K10" s="56" t="s">
        <v>354</v>
      </c>
      <c r="L10" s="56" t="s">
        <v>354</v>
      </c>
      <c r="M10" s="56" t="s">
        <v>354</v>
      </c>
      <c r="N10" s="56" t="s">
        <v>354</v>
      </c>
      <c r="O10" s="57" t="s">
        <v>354</v>
      </c>
      <c r="P10" s="55" t="s">
        <v>354</v>
      </c>
      <c r="Q10" s="56" t="s">
        <v>354</v>
      </c>
      <c r="R10" s="56" t="s">
        <v>354</v>
      </c>
      <c r="S10" s="56" t="s">
        <v>354</v>
      </c>
      <c r="T10" s="56" t="s">
        <v>354</v>
      </c>
      <c r="U10" s="57" t="s">
        <v>354</v>
      </c>
      <c r="V10" s="55" t="s">
        <v>354</v>
      </c>
      <c r="W10" s="56" t="s">
        <v>354</v>
      </c>
      <c r="X10" s="56" t="s">
        <v>354</v>
      </c>
      <c r="Y10" s="56" t="s">
        <v>354</v>
      </c>
      <c r="Z10" s="56" t="s">
        <v>354</v>
      </c>
      <c r="AA10" s="57" t="s">
        <v>354</v>
      </c>
      <c r="AB10" s="55" t="s">
        <v>354</v>
      </c>
      <c r="AC10" s="56" t="s">
        <v>354</v>
      </c>
      <c r="AD10" s="56" t="s">
        <v>354</v>
      </c>
      <c r="AE10" s="56" t="s">
        <v>354</v>
      </c>
      <c r="AF10" s="56" t="s">
        <v>354</v>
      </c>
      <c r="AG10" s="57" t="s">
        <v>354</v>
      </c>
      <c r="AH10" s="58" t="s">
        <v>354</v>
      </c>
      <c r="AI10" s="59" t="s">
        <v>354</v>
      </c>
      <c r="AJ10" s="59" t="s">
        <v>354</v>
      </c>
      <c r="AK10" s="59" t="s">
        <v>354</v>
      </c>
      <c r="AL10" s="59" t="s">
        <v>354</v>
      </c>
      <c r="AN10" s="464"/>
      <c r="AO10" s="465"/>
      <c r="AP10" s="465"/>
      <c r="AQ10" s="465"/>
      <c r="AR10" s="465"/>
      <c r="AS10" s="466"/>
      <c r="AT10" s="470"/>
      <c r="AU10" s="470"/>
    </row>
    <row r="11" spans="2:47" ht="15.75" x14ac:dyDescent="0.25">
      <c r="B11" s="450"/>
      <c r="C11" s="450"/>
      <c r="D11" s="451"/>
      <c r="E11" s="455"/>
      <c r="F11" s="456"/>
      <c r="G11" s="456"/>
      <c r="H11" s="456"/>
      <c r="I11" s="457"/>
      <c r="J11" s="55" t="s">
        <v>354</v>
      </c>
      <c r="K11" s="56" t="s">
        <v>354</v>
      </c>
      <c r="L11" s="56" t="s">
        <v>354</v>
      </c>
      <c r="M11" s="56" t="s">
        <v>354</v>
      </c>
      <c r="N11" s="56" t="s">
        <v>354</v>
      </c>
      <c r="O11" s="57" t="s">
        <v>354</v>
      </c>
      <c r="P11" s="55" t="s">
        <v>354</v>
      </c>
      <c r="Q11" s="56" t="s">
        <v>354</v>
      </c>
      <c r="R11" s="56" t="s">
        <v>354</v>
      </c>
      <c r="S11" s="56" t="s">
        <v>354</v>
      </c>
      <c r="T11" s="56" t="s">
        <v>354</v>
      </c>
      <c r="U11" s="57" t="s">
        <v>354</v>
      </c>
      <c r="V11" s="55" t="s">
        <v>354</v>
      </c>
      <c r="W11" s="56" t="s">
        <v>354</v>
      </c>
      <c r="X11" s="56" t="s">
        <v>354</v>
      </c>
      <c r="Y11" s="56" t="s">
        <v>354</v>
      </c>
      <c r="Z11" s="56" t="s">
        <v>354</v>
      </c>
      <c r="AA11" s="57" t="s">
        <v>354</v>
      </c>
      <c r="AB11" s="55" t="s">
        <v>354</v>
      </c>
      <c r="AC11" s="56" t="s">
        <v>354</v>
      </c>
      <c r="AD11" s="56" t="s">
        <v>354</v>
      </c>
      <c r="AE11" s="56" t="s">
        <v>354</v>
      </c>
      <c r="AF11" s="56" t="s">
        <v>354</v>
      </c>
      <c r="AG11" s="57" t="s">
        <v>354</v>
      </c>
      <c r="AH11" s="58" t="s">
        <v>354</v>
      </c>
      <c r="AI11" s="59" t="s">
        <v>354</v>
      </c>
      <c r="AJ11" s="59" t="s">
        <v>354</v>
      </c>
      <c r="AK11" s="59" t="s">
        <v>354</v>
      </c>
      <c r="AL11" s="59" t="s">
        <v>354</v>
      </c>
      <c r="AN11" s="464"/>
      <c r="AO11" s="465"/>
      <c r="AP11" s="465"/>
      <c r="AQ11" s="465"/>
      <c r="AR11" s="465"/>
      <c r="AS11" s="466"/>
      <c r="AT11" s="470"/>
      <c r="AU11" s="470"/>
    </row>
    <row r="12" spans="2:47" ht="15.75" x14ac:dyDescent="0.25">
      <c r="B12" s="450"/>
      <c r="C12" s="450"/>
      <c r="D12" s="451"/>
      <c r="E12" s="455"/>
      <c r="F12" s="456"/>
      <c r="G12" s="456"/>
      <c r="H12" s="456"/>
      <c r="I12" s="457"/>
      <c r="J12" s="55" t="s">
        <v>354</v>
      </c>
      <c r="K12" s="56" t="s">
        <v>354</v>
      </c>
      <c r="L12" s="56" t="s">
        <v>354</v>
      </c>
      <c r="M12" s="56" t="s">
        <v>354</v>
      </c>
      <c r="N12" s="56" t="s">
        <v>354</v>
      </c>
      <c r="O12" s="57" t="s">
        <v>354</v>
      </c>
      <c r="P12" s="55" t="s">
        <v>354</v>
      </c>
      <c r="Q12" s="56" t="s">
        <v>354</v>
      </c>
      <c r="R12" s="56" t="s">
        <v>354</v>
      </c>
      <c r="S12" s="56" t="s">
        <v>354</v>
      </c>
      <c r="T12" s="56" t="s">
        <v>354</v>
      </c>
      <c r="U12" s="57" t="s">
        <v>354</v>
      </c>
      <c r="V12" s="55" t="s">
        <v>354</v>
      </c>
      <c r="W12" s="56" t="s">
        <v>354</v>
      </c>
      <c r="X12" s="56" t="s">
        <v>354</v>
      </c>
      <c r="Y12" s="56" t="s">
        <v>354</v>
      </c>
      <c r="Z12" s="56" t="s">
        <v>354</v>
      </c>
      <c r="AA12" s="57" t="s">
        <v>354</v>
      </c>
      <c r="AB12" s="55" t="s">
        <v>354</v>
      </c>
      <c r="AC12" s="56" t="s">
        <v>354</v>
      </c>
      <c r="AD12" s="56" t="s">
        <v>354</v>
      </c>
      <c r="AE12" s="56" t="s">
        <v>354</v>
      </c>
      <c r="AF12" s="56" t="s">
        <v>354</v>
      </c>
      <c r="AG12" s="57" t="s">
        <v>354</v>
      </c>
      <c r="AH12" s="58" t="s">
        <v>354</v>
      </c>
      <c r="AI12" s="59" t="s">
        <v>354</v>
      </c>
      <c r="AJ12" s="59" t="s">
        <v>354</v>
      </c>
      <c r="AK12" s="59" t="s">
        <v>354</v>
      </c>
      <c r="AL12" s="59" t="s">
        <v>354</v>
      </c>
      <c r="AN12" s="464"/>
      <c r="AO12" s="465"/>
      <c r="AP12" s="465"/>
      <c r="AQ12" s="465"/>
      <c r="AR12" s="465"/>
      <c r="AS12" s="466"/>
      <c r="AT12" s="470"/>
      <c r="AU12" s="470"/>
    </row>
    <row r="13" spans="2:47" ht="15.75" x14ac:dyDescent="0.25">
      <c r="B13" s="450"/>
      <c r="C13" s="450"/>
      <c r="D13" s="451"/>
      <c r="E13" s="455"/>
      <c r="F13" s="456"/>
      <c r="G13" s="456"/>
      <c r="H13" s="456"/>
      <c r="I13" s="457"/>
      <c r="J13" s="55" t="s">
        <v>354</v>
      </c>
      <c r="K13" s="56" t="s">
        <v>354</v>
      </c>
      <c r="L13" s="56" t="s">
        <v>354</v>
      </c>
      <c r="M13" s="56" t="s">
        <v>354</v>
      </c>
      <c r="N13" s="56" t="s">
        <v>354</v>
      </c>
      <c r="O13" s="57" t="s">
        <v>354</v>
      </c>
      <c r="P13" s="55" t="s">
        <v>354</v>
      </c>
      <c r="Q13" s="56" t="s">
        <v>354</v>
      </c>
      <c r="R13" s="56" t="s">
        <v>354</v>
      </c>
      <c r="S13" s="56" t="s">
        <v>354</v>
      </c>
      <c r="T13" s="56" t="s">
        <v>354</v>
      </c>
      <c r="U13" s="57" t="s">
        <v>354</v>
      </c>
      <c r="V13" s="55" t="s">
        <v>354</v>
      </c>
      <c r="W13" s="56" t="s">
        <v>354</v>
      </c>
      <c r="X13" s="56" t="s">
        <v>354</v>
      </c>
      <c r="Y13" s="56" t="s">
        <v>354</v>
      </c>
      <c r="Z13" s="56" t="s">
        <v>354</v>
      </c>
      <c r="AA13" s="57" t="s">
        <v>354</v>
      </c>
      <c r="AB13" s="55" t="s">
        <v>354</v>
      </c>
      <c r="AC13" s="56" t="s">
        <v>354</v>
      </c>
      <c r="AD13" s="56" t="s">
        <v>354</v>
      </c>
      <c r="AE13" s="56" t="s">
        <v>354</v>
      </c>
      <c r="AF13" s="56" t="s">
        <v>354</v>
      </c>
      <c r="AG13" s="57" t="s">
        <v>354</v>
      </c>
      <c r="AH13" s="58" t="s">
        <v>354</v>
      </c>
      <c r="AI13" s="59" t="s">
        <v>354</v>
      </c>
      <c r="AJ13" s="59" t="s">
        <v>354</v>
      </c>
      <c r="AK13" s="59" t="s">
        <v>354</v>
      </c>
      <c r="AL13" s="59" t="s">
        <v>354</v>
      </c>
      <c r="AN13" s="464"/>
      <c r="AO13" s="465"/>
      <c r="AP13" s="465"/>
      <c r="AQ13" s="465"/>
      <c r="AR13" s="465"/>
      <c r="AS13" s="466"/>
      <c r="AT13" s="470"/>
      <c r="AU13" s="470"/>
    </row>
    <row r="14" spans="2:47" ht="5.25" customHeight="1" thickBot="1" x14ac:dyDescent="0.3">
      <c r="B14" s="450"/>
      <c r="C14" s="450"/>
      <c r="D14" s="451"/>
      <c r="E14" s="455"/>
      <c r="F14" s="456"/>
      <c r="G14" s="456"/>
      <c r="H14" s="456"/>
      <c r="I14" s="457"/>
      <c r="J14" s="55" t="s">
        <v>354</v>
      </c>
      <c r="K14" s="56" t="s">
        <v>354</v>
      </c>
      <c r="L14" s="56" t="s">
        <v>354</v>
      </c>
      <c r="M14" s="56" t="s">
        <v>354</v>
      </c>
      <c r="N14" s="56" t="s">
        <v>354</v>
      </c>
      <c r="O14" s="57" t="s">
        <v>354</v>
      </c>
      <c r="P14" s="55" t="s">
        <v>354</v>
      </c>
      <c r="Q14" s="56" t="s">
        <v>354</v>
      </c>
      <c r="R14" s="56" t="s">
        <v>354</v>
      </c>
      <c r="S14" s="56" t="s">
        <v>354</v>
      </c>
      <c r="T14" s="56" t="s">
        <v>354</v>
      </c>
      <c r="U14" s="57" t="s">
        <v>354</v>
      </c>
      <c r="V14" s="55" t="s">
        <v>354</v>
      </c>
      <c r="W14" s="56" t="s">
        <v>354</v>
      </c>
      <c r="X14" s="56" t="s">
        <v>354</v>
      </c>
      <c r="Y14" s="56" t="s">
        <v>354</v>
      </c>
      <c r="Z14" s="56" t="s">
        <v>354</v>
      </c>
      <c r="AA14" s="57" t="s">
        <v>354</v>
      </c>
      <c r="AB14" s="55" t="s">
        <v>354</v>
      </c>
      <c r="AC14" s="56" t="s">
        <v>354</v>
      </c>
      <c r="AD14" s="56" t="s">
        <v>354</v>
      </c>
      <c r="AE14" s="56" t="s">
        <v>354</v>
      </c>
      <c r="AF14" s="56" t="s">
        <v>354</v>
      </c>
      <c r="AG14" s="57" t="s">
        <v>354</v>
      </c>
      <c r="AH14" s="58" t="s">
        <v>354</v>
      </c>
      <c r="AI14" s="59" t="s">
        <v>354</v>
      </c>
      <c r="AJ14" s="59" t="s">
        <v>354</v>
      </c>
      <c r="AK14" s="59" t="s">
        <v>354</v>
      </c>
      <c r="AL14" s="59" t="s">
        <v>354</v>
      </c>
      <c r="AN14" s="464"/>
      <c r="AO14" s="465"/>
      <c r="AP14" s="465"/>
      <c r="AQ14" s="465"/>
      <c r="AR14" s="465"/>
      <c r="AS14" s="466"/>
      <c r="AT14" s="470"/>
      <c r="AU14" s="470"/>
    </row>
    <row r="15" spans="2:47" ht="16.5" hidden="1" thickBot="1" x14ac:dyDescent="0.3">
      <c r="B15" s="450"/>
      <c r="C15" s="450"/>
      <c r="D15" s="451"/>
      <c r="E15" s="455"/>
      <c r="F15" s="456"/>
      <c r="G15" s="456"/>
      <c r="H15" s="456"/>
      <c r="I15" s="457"/>
      <c r="J15" s="55" t="s">
        <v>354</v>
      </c>
      <c r="K15" s="56" t="s">
        <v>354</v>
      </c>
      <c r="L15" s="56" t="s">
        <v>354</v>
      </c>
      <c r="M15" s="56" t="s">
        <v>354</v>
      </c>
      <c r="N15" s="56" t="s">
        <v>354</v>
      </c>
      <c r="O15" s="57" t="s">
        <v>354</v>
      </c>
      <c r="P15" s="55" t="s">
        <v>354</v>
      </c>
      <c r="Q15" s="56" t="s">
        <v>354</v>
      </c>
      <c r="R15" s="56" t="s">
        <v>354</v>
      </c>
      <c r="S15" s="56" t="s">
        <v>354</v>
      </c>
      <c r="T15" s="56" t="s">
        <v>354</v>
      </c>
      <c r="U15" s="57" t="s">
        <v>354</v>
      </c>
      <c r="V15" s="55" t="s">
        <v>354</v>
      </c>
      <c r="W15" s="56" t="s">
        <v>354</v>
      </c>
      <c r="X15" s="56" t="s">
        <v>354</v>
      </c>
      <c r="Y15" s="56" t="s">
        <v>354</v>
      </c>
      <c r="Z15" s="56" t="s">
        <v>354</v>
      </c>
      <c r="AA15" s="57" t="s">
        <v>354</v>
      </c>
      <c r="AB15" s="55" t="s">
        <v>354</v>
      </c>
      <c r="AC15" s="56" t="s">
        <v>354</v>
      </c>
      <c r="AD15" s="56" t="s">
        <v>354</v>
      </c>
      <c r="AE15" s="56" t="s">
        <v>354</v>
      </c>
      <c r="AF15" s="56" t="s">
        <v>354</v>
      </c>
      <c r="AG15" s="57" t="s">
        <v>354</v>
      </c>
      <c r="AH15" s="58" t="s">
        <v>354</v>
      </c>
      <c r="AI15" s="59" t="s">
        <v>354</v>
      </c>
      <c r="AJ15" s="59" t="s">
        <v>354</v>
      </c>
      <c r="AK15" s="59" t="s">
        <v>354</v>
      </c>
      <c r="AL15" s="59" t="s">
        <v>354</v>
      </c>
      <c r="AN15" s="464"/>
      <c r="AO15" s="465"/>
      <c r="AP15" s="465"/>
      <c r="AQ15" s="465"/>
      <c r="AR15" s="465"/>
      <c r="AS15" s="466"/>
      <c r="AT15" s="36"/>
      <c r="AU15" s="36"/>
    </row>
    <row r="16" spans="2:47" ht="16.5" hidden="1" thickBot="1" x14ac:dyDescent="0.3">
      <c r="B16" s="450"/>
      <c r="C16" s="450"/>
      <c r="D16" s="451"/>
      <c r="E16" s="455"/>
      <c r="F16" s="456"/>
      <c r="G16" s="456"/>
      <c r="H16" s="456"/>
      <c r="I16" s="457"/>
      <c r="J16" s="55" t="s">
        <v>354</v>
      </c>
      <c r="K16" s="56" t="s">
        <v>354</v>
      </c>
      <c r="L16" s="56" t="s">
        <v>354</v>
      </c>
      <c r="M16" s="56" t="s">
        <v>354</v>
      </c>
      <c r="N16" s="56" t="s">
        <v>354</v>
      </c>
      <c r="O16" s="57" t="s">
        <v>354</v>
      </c>
      <c r="P16" s="55" t="s">
        <v>354</v>
      </c>
      <c r="Q16" s="56" t="s">
        <v>354</v>
      </c>
      <c r="R16" s="56" t="s">
        <v>354</v>
      </c>
      <c r="S16" s="56" t="s">
        <v>354</v>
      </c>
      <c r="T16" s="56" t="s">
        <v>354</v>
      </c>
      <c r="U16" s="57" t="s">
        <v>354</v>
      </c>
      <c r="V16" s="55" t="s">
        <v>354</v>
      </c>
      <c r="W16" s="56" t="s">
        <v>354</v>
      </c>
      <c r="X16" s="56" t="s">
        <v>354</v>
      </c>
      <c r="Y16" s="56" t="s">
        <v>354</v>
      </c>
      <c r="Z16" s="56" t="s">
        <v>354</v>
      </c>
      <c r="AA16" s="57" t="s">
        <v>354</v>
      </c>
      <c r="AB16" s="55" t="s">
        <v>354</v>
      </c>
      <c r="AC16" s="56" t="s">
        <v>354</v>
      </c>
      <c r="AD16" s="56" t="s">
        <v>354</v>
      </c>
      <c r="AE16" s="56" t="s">
        <v>354</v>
      </c>
      <c r="AF16" s="56" t="s">
        <v>354</v>
      </c>
      <c r="AG16" s="57" t="s">
        <v>354</v>
      </c>
      <c r="AH16" s="58" t="s">
        <v>354</v>
      </c>
      <c r="AI16" s="59" t="s">
        <v>354</v>
      </c>
      <c r="AJ16" s="59" t="s">
        <v>354</v>
      </c>
      <c r="AK16" s="59" t="s">
        <v>354</v>
      </c>
      <c r="AL16" s="59" t="s">
        <v>354</v>
      </c>
      <c r="AN16" s="464"/>
      <c r="AO16" s="465"/>
      <c r="AP16" s="465"/>
      <c r="AQ16" s="465"/>
      <c r="AR16" s="465"/>
      <c r="AS16" s="466"/>
      <c r="AT16" s="36"/>
      <c r="AU16" s="36"/>
    </row>
    <row r="17" spans="2:47" ht="16.5" hidden="1" thickBot="1" x14ac:dyDescent="0.3">
      <c r="B17" s="450"/>
      <c r="C17" s="450"/>
      <c r="D17" s="451"/>
      <c r="E17" s="458"/>
      <c r="F17" s="459"/>
      <c r="G17" s="459"/>
      <c r="H17" s="459"/>
      <c r="I17" s="460"/>
      <c r="J17" s="60" t="s">
        <v>354</v>
      </c>
      <c r="K17" s="61" t="s">
        <v>354</v>
      </c>
      <c r="L17" s="61" t="s">
        <v>354</v>
      </c>
      <c r="M17" s="61" t="s">
        <v>354</v>
      </c>
      <c r="N17" s="61" t="s">
        <v>354</v>
      </c>
      <c r="O17" s="62" t="s">
        <v>354</v>
      </c>
      <c r="P17" s="55" t="s">
        <v>354</v>
      </c>
      <c r="Q17" s="56" t="s">
        <v>354</v>
      </c>
      <c r="R17" s="56" t="s">
        <v>354</v>
      </c>
      <c r="S17" s="56" t="s">
        <v>354</v>
      </c>
      <c r="T17" s="56" t="s">
        <v>354</v>
      </c>
      <c r="U17" s="57" t="s">
        <v>354</v>
      </c>
      <c r="V17" s="60" t="s">
        <v>354</v>
      </c>
      <c r="W17" s="61" t="s">
        <v>354</v>
      </c>
      <c r="X17" s="61" t="s">
        <v>354</v>
      </c>
      <c r="Y17" s="61" t="s">
        <v>354</v>
      </c>
      <c r="Z17" s="61" t="s">
        <v>354</v>
      </c>
      <c r="AA17" s="62" t="s">
        <v>354</v>
      </c>
      <c r="AB17" s="55" t="s">
        <v>354</v>
      </c>
      <c r="AC17" s="56" t="s">
        <v>354</v>
      </c>
      <c r="AD17" s="56" t="s">
        <v>354</v>
      </c>
      <c r="AE17" s="56" t="s">
        <v>354</v>
      </c>
      <c r="AF17" s="56" t="s">
        <v>354</v>
      </c>
      <c r="AG17" s="57" t="s">
        <v>354</v>
      </c>
      <c r="AH17" s="63" t="s">
        <v>354</v>
      </c>
      <c r="AI17" s="64" t="s">
        <v>354</v>
      </c>
      <c r="AJ17" s="64" t="s">
        <v>354</v>
      </c>
      <c r="AK17" s="64" t="s">
        <v>354</v>
      </c>
      <c r="AL17" s="64" t="s">
        <v>354</v>
      </c>
      <c r="AN17" s="467"/>
      <c r="AO17" s="468"/>
      <c r="AP17" s="468"/>
      <c r="AQ17" s="468"/>
      <c r="AR17" s="468"/>
      <c r="AS17" s="469"/>
      <c r="AT17" s="36"/>
      <c r="AU17" s="36"/>
    </row>
    <row r="18" spans="2:47" ht="15.75" customHeight="1" x14ac:dyDescent="0.25">
      <c r="B18" s="450"/>
      <c r="C18" s="450"/>
      <c r="D18" s="451"/>
      <c r="E18" s="452" t="s">
        <v>162</v>
      </c>
      <c r="F18" s="453"/>
      <c r="G18" s="453"/>
      <c r="H18" s="453"/>
      <c r="I18" s="453"/>
      <c r="J18" s="182" t="s">
        <v>354</v>
      </c>
      <c r="K18" s="183" t="s">
        <v>354</v>
      </c>
      <c r="L18" s="183" t="s">
        <v>354</v>
      </c>
      <c r="M18" s="183" t="s">
        <v>354</v>
      </c>
      <c r="N18" s="183" t="s">
        <v>354</v>
      </c>
      <c r="O18" s="184" t="s">
        <v>354</v>
      </c>
      <c r="P18" s="182" t="s">
        <v>354</v>
      </c>
      <c r="Q18" s="183" t="s">
        <v>354</v>
      </c>
      <c r="R18" s="65" t="s">
        <v>354</v>
      </c>
      <c r="S18" s="65" t="s">
        <v>354</v>
      </c>
      <c r="T18" s="65" t="s">
        <v>354</v>
      </c>
      <c r="U18" s="66" t="s">
        <v>354</v>
      </c>
      <c r="V18" s="50" t="s">
        <v>354</v>
      </c>
      <c r="W18" s="51" t="s">
        <v>354</v>
      </c>
      <c r="X18" s="51" t="s">
        <v>354</v>
      </c>
      <c r="Y18" s="51" t="s">
        <v>354</v>
      </c>
      <c r="Z18" s="51" t="s">
        <v>354</v>
      </c>
      <c r="AA18" s="52" t="s">
        <v>354</v>
      </c>
      <c r="AB18" s="50" t="s">
        <v>354</v>
      </c>
      <c r="AC18" s="51" t="s">
        <v>354</v>
      </c>
      <c r="AD18" s="51" t="s">
        <v>354</v>
      </c>
      <c r="AE18" s="51" t="s">
        <v>354</v>
      </c>
      <c r="AF18" s="51" t="s">
        <v>354</v>
      </c>
      <c r="AG18" s="52" t="s">
        <v>354</v>
      </c>
      <c r="AH18" s="53" t="s">
        <v>354</v>
      </c>
      <c r="AI18" s="54" t="s">
        <v>354</v>
      </c>
      <c r="AJ18" s="54" t="s">
        <v>354</v>
      </c>
      <c r="AK18" s="54" t="s">
        <v>354</v>
      </c>
      <c r="AL18" s="54" t="s">
        <v>354</v>
      </c>
      <c r="AN18" s="472" t="s">
        <v>163</v>
      </c>
      <c r="AO18" s="473"/>
      <c r="AP18" s="473"/>
      <c r="AQ18" s="473"/>
      <c r="AR18" s="473"/>
      <c r="AS18" s="473"/>
      <c r="AT18" s="478" t="s">
        <v>355</v>
      </c>
      <c r="AU18" s="479"/>
    </row>
    <row r="19" spans="2:47" ht="15.75" customHeight="1" x14ac:dyDescent="0.25">
      <c r="B19" s="450"/>
      <c r="C19" s="450"/>
      <c r="D19" s="451"/>
      <c r="E19" s="471"/>
      <c r="F19" s="456"/>
      <c r="G19" s="456"/>
      <c r="H19" s="456"/>
      <c r="I19" s="456"/>
      <c r="J19" s="185" t="s">
        <v>354</v>
      </c>
      <c r="K19" s="186" t="s">
        <v>354</v>
      </c>
      <c r="L19" s="186" t="s">
        <v>354</v>
      </c>
      <c r="M19" s="186" t="s">
        <v>354</v>
      </c>
      <c r="N19" s="186" t="s">
        <v>354</v>
      </c>
      <c r="O19" s="187" t="s">
        <v>354</v>
      </c>
      <c r="P19" s="185" t="s">
        <v>354</v>
      </c>
      <c r="Q19" s="186" t="s">
        <v>354</v>
      </c>
      <c r="R19" s="68" t="s">
        <v>354</v>
      </c>
      <c r="S19" s="68" t="s">
        <v>354</v>
      </c>
      <c r="T19" s="68" t="s">
        <v>354</v>
      </c>
      <c r="U19" s="69" t="s">
        <v>354</v>
      </c>
      <c r="V19" s="55" t="s">
        <v>354</v>
      </c>
      <c r="W19" s="56" t="s">
        <v>354</v>
      </c>
      <c r="X19" s="56" t="s">
        <v>354</v>
      </c>
      <c r="Y19" s="56" t="s">
        <v>354</v>
      </c>
      <c r="Z19" s="56" t="s">
        <v>354</v>
      </c>
      <c r="AA19" s="57" t="s">
        <v>354</v>
      </c>
      <c r="AB19" s="55" t="s">
        <v>354</v>
      </c>
      <c r="AC19" s="56" t="s">
        <v>354</v>
      </c>
      <c r="AD19" s="56" t="s">
        <v>354</v>
      </c>
      <c r="AE19" s="56" t="s">
        <v>354</v>
      </c>
      <c r="AF19" s="56" t="s">
        <v>354</v>
      </c>
      <c r="AG19" s="57" t="s">
        <v>354</v>
      </c>
      <c r="AH19" s="58" t="s">
        <v>354</v>
      </c>
      <c r="AI19" s="59" t="s">
        <v>354</v>
      </c>
      <c r="AJ19" s="59" t="s">
        <v>354</v>
      </c>
      <c r="AK19" s="59" t="s">
        <v>354</v>
      </c>
      <c r="AL19" s="59" t="s">
        <v>354</v>
      </c>
      <c r="AN19" s="474"/>
      <c r="AO19" s="475"/>
      <c r="AP19" s="475"/>
      <c r="AQ19" s="475"/>
      <c r="AR19" s="475"/>
      <c r="AS19" s="475"/>
      <c r="AT19" s="480"/>
      <c r="AU19" s="481"/>
    </row>
    <row r="20" spans="2:47" ht="15.75" customHeight="1" x14ac:dyDescent="0.25">
      <c r="B20" s="450"/>
      <c r="C20" s="450"/>
      <c r="D20" s="451"/>
      <c r="E20" s="455"/>
      <c r="F20" s="456"/>
      <c r="G20" s="456"/>
      <c r="H20" s="456"/>
      <c r="I20" s="456"/>
      <c r="J20" s="185" t="s">
        <v>354</v>
      </c>
      <c r="K20" s="186" t="s">
        <v>354</v>
      </c>
      <c r="L20" s="186" t="s">
        <v>354</v>
      </c>
      <c r="M20" s="186" t="s">
        <v>354</v>
      </c>
      <c r="N20" s="186" t="s">
        <v>354</v>
      </c>
      <c r="O20" s="187" t="s">
        <v>354</v>
      </c>
      <c r="P20" s="185" t="s">
        <v>354</v>
      </c>
      <c r="Q20" s="186" t="s">
        <v>354</v>
      </c>
      <c r="R20" s="68" t="s">
        <v>354</v>
      </c>
      <c r="S20" s="68" t="s">
        <v>354</v>
      </c>
      <c r="T20" s="68" t="s">
        <v>354</v>
      </c>
      <c r="U20" s="69" t="s">
        <v>354</v>
      </c>
      <c r="V20" s="55" t="s">
        <v>354</v>
      </c>
      <c r="W20" s="56" t="s">
        <v>354</v>
      </c>
      <c r="X20" s="56" t="s">
        <v>354</v>
      </c>
      <c r="Y20" s="56" t="s">
        <v>354</v>
      </c>
      <c r="Z20" s="56" t="s">
        <v>354</v>
      </c>
      <c r="AA20" s="57" t="s">
        <v>354</v>
      </c>
      <c r="AB20" s="55" t="s">
        <v>354</v>
      </c>
      <c r="AC20" s="56" t="s">
        <v>354</v>
      </c>
      <c r="AD20" s="56" t="s">
        <v>354</v>
      </c>
      <c r="AE20" s="56" t="s">
        <v>354</v>
      </c>
      <c r="AF20" s="56" t="s">
        <v>354</v>
      </c>
      <c r="AG20" s="57" t="s">
        <v>354</v>
      </c>
      <c r="AH20" s="58" t="s">
        <v>354</v>
      </c>
      <c r="AI20" s="59" t="s">
        <v>354</v>
      </c>
      <c r="AJ20" s="59" t="s">
        <v>354</v>
      </c>
      <c r="AK20" s="59" t="s">
        <v>354</v>
      </c>
      <c r="AL20" s="59" t="s">
        <v>354</v>
      </c>
      <c r="AN20" s="474"/>
      <c r="AO20" s="475"/>
      <c r="AP20" s="475"/>
      <c r="AQ20" s="475"/>
      <c r="AR20" s="475"/>
      <c r="AS20" s="475"/>
      <c r="AT20" s="480"/>
      <c r="AU20" s="481"/>
    </row>
    <row r="21" spans="2:47" ht="15.75" customHeight="1" x14ac:dyDescent="0.25">
      <c r="B21" s="450"/>
      <c r="C21" s="450"/>
      <c r="D21" s="451"/>
      <c r="E21" s="455"/>
      <c r="F21" s="456"/>
      <c r="G21" s="456"/>
      <c r="H21" s="456"/>
      <c r="I21" s="456"/>
      <c r="J21" s="185" t="s">
        <v>354</v>
      </c>
      <c r="K21" s="186" t="s">
        <v>354</v>
      </c>
      <c r="L21" s="186" t="s">
        <v>354</v>
      </c>
      <c r="M21" s="186" t="s">
        <v>354</v>
      </c>
      <c r="N21" s="186" t="s">
        <v>354</v>
      </c>
      <c r="O21" s="187" t="s">
        <v>354</v>
      </c>
      <c r="P21" s="185" t="s">
        <v>354</v>
      </c>
      <c r="Q21" s="186" t="s">
        <v>354</v>
      </c>
      <c r="R21" s="68" t="s">
        <v>354</v>
      </c>
      <c r="S21" s="68" t="s">
        <v>354</v>
      </c>
      <c r="T21" s="68" t="s">
        <v>354</v>
      </c>
      <c r="U21" s="69" t="s">
        <v>354</v>
      </c>
      <c r="V21" s="55" t="s">
        <v>354</v>
      </c>
      <c r="W21" s="56" t="s">
        <v>354</v>
      </c>
      <c r="X21" s="56" t="s">
        <v>354</v>
      </c>
      <c r="Y21" s="56" t="s">
        <v>354</v>
      </c>
      <c r="Z21" s="56" t="s">
        <v>354</v>
      </c>
      <c r="AA21" s="57" t="s">
        <v>354</v>
      </c>
      <c r="AB21" s="55" t="s">
        <v>354</v>
      </c>
      <c r="AC21" s="56" t="s">
        <v>354</v>
      </c>
      <c r="AD21" s="56" t="s">
        <v>354</v>
      </c>
      <c r="AE21" s="56" t="s">
        <v>354</v>
      </c>
      <c r="AF21" s="56" t="s">
        <v>354</v>
      </c>
      <c r="AG21" s="57" t="s">
        <v>354</v>
      </c>
      <c r="AH21" s="58" t="s">
        <v>354</v>
      </c>
      <c r="AI21" s="59" t="s">
        <v>354</v>
      </c>
      <c r="AJ21" s="59" t="s">
        <v>354</v>
      </c>
      <c r="AK21" s="59" t="s">
        <v>354</v>
      </c>
      <c r="AL21" s="59" t="s">
        <v>354</v>
      </c>
      <c r="AN21" s="474"/>
      <c r="AO21" s="475"/>
      <c r="AP21" s="475"/>
      <c r="AQ21" s="475"/>
      <c r="AR21" s="475"/>
      <c r="AS21" s="475"/>
      <c r="AT21" s="480"/>
      <c r="AU21" s="481"/>
    </row>
    <row r="22" spans="2:47" ht="15.75" customHeight="1" x14ac:dyDescent="0.25">
      <c r="B22" s="450"/>
      <c r="C22" s="450"/>
      <c r="D22" s="451"/>
      <c r="E22" s="455"/>
      <c r="F22" s="456"/>
      <c r="G22" s="456"/>
      <c r="H22" s="456"/>
      <c r="I22" s="456"/>
      <c r="J22" s="185" t="s">
        <v>354</v>
      </c>
      <c r="K22" s="186" t="s">
        <v>354</v>
      </c>
      <c r="L22" s="186" t="s">
        <v>354</v>
      </c>
      <c r="M22" s="186" t="s">
        <v>354</v>
      </c>
      <c r="N22" s="186" t="s">
        <v>354</v>
      </c>
      <c r="O22" s="187" t="s">
        <v>354</v>
      </c>
      <c r="P22" s="185" t="s">
        <v>354</v>
      </c>
      <c r="Q22" s="186" t="s">
        <v>354</v>
      </c>
      <c r="R22" s="68" t="s">
        <v>354</v>
      </c>
      <c r="S22" s="68" t="s">
        <v>354</v>
      </c>
      <c r="T22" s="68" t="s">
        <v>354</v>
      </c>
      <c r="U22" s="69" t="s">
        <v>354</v>
      </c>
      <c r="V22" s="55" t="s">
        <v>354</v>
      </c>
      <c r="W22" s="56" t="s">
        <v>354</v>
      </c>
      <c r="X22" s="56" t="s">
        <v>354</v>
      </c>
      <c r="Y22" s="56" t="s">
        <v>354</v>
      </c>
      <c r="Z22" s="56" t="s">
        <v>354</v>
      </c>
      <c r="AA22" s="57" t="s">
        <v>354</v>
      </c>
      <c r="AB22" s="55" t="s">
        <v>354</v>
      </c>
      <c r="AC22" s="56" t="s">
        <v>354</v>
      </c>
      <c r="AD22" s="56" t="s">
        <v>354</v>
      </c>
      <c r="AE22" s="56" t="s">
        <v>354</v>
      </c>
      <c r="AF22" s="56" t="s">
        <v>354</v>
      </c>
      <c r="AG22" s="57" t="s">
        <v>354</v>
      </c>
      <c r="AH22" s="58" t="s">
        <v>354</v>
      </c>
      <c r="AI22" s="59" t="s">
        <v>354</v>
      </c>
      <c r="AJ22" s="59" t="s">
        <v>354</v>
      </c>
      <c r="AK22" s="59" t="s">
        <v>354</v>
      </c>
      <c r="AL22" s="59" t="s">
        <v>354</v>
      </c>
      <c r="AN22" s="474"/>
      <c r="AO22" s="475"/>
      <c r="AP22" s="475"/>
      <c r="AQ22" s="475"/>
      <c r="AR22" s="475"/>
      <c r="AS22" s="475"/>
      <c r="AT22" s="480"/>
      <c r="AU22" s="481"/>
    </row>
    <row r="23" spans="2:47" ht="0.75" customHeight="1" x14ac:dyDescent="0.25">
      <c r="B23" s="450"/>
      <c r="C23" s="450"/>
      <c r="D23" s="451"/>
      <c r="E23" s="455"/>
      <c r="F23" s="456"/>
      <c r="G23" s="456"/>
      <c r="H23" s="456"/>
      <c r="I23" s="456"/>
      <c r="J23" s="185" t="s">
        <v>354</v>
      </c>
      <c r="K23" s="186" t="s">
        <v>354</v>
      </c>
      <c r="L23" s="186" t="s">
        <v>354</v>
      </c>
      <c r="M23" s="186" t="s">
        <v>354</v>
      </c>
      <c r="N23" s="186" t="s">
        <v>354</v>
      </c>
      <c r="O23" s="187" t="s">
        <v>354</v>
      </c>
      <c r="P23" s="185" t="s">
        <v>354</v>
      </c>
      <c r="Q23" s="186" t="s">
        <v>354</v>
      </c>
      <c r="R23" s="68" t="s">
        <v>354</v>
      </c>
      <c r="S23" s="68" t="s">
        <v>354</v>
      </c>
      <c r="T23" s="68" t="s">
        <v>354</v>
      </c>
      <c r="U23" s="69" t="s">
        <v>354</v>
      </c>
      <c r="V23" s="55" t="s">
        <v>354</v>
      </c>
      <c r="W23" s="56" t="s">
        <v>354</v>
      </c>
      <c r="X23" s="56" t="s">
        <v>354</v>
      </c>
      <c r="Y23" s="56" t="s">
        <v>354</v>
      </c>
      <c r="Z23" s="56" t="s">
        <v>354</v>
      </c>
      <c r="AA23" s="57" t="s">
        <v>354</v>
      </c>
      <c r="AB23" s="55" t="s">
        <v>354</v>
      </c>
      <c r="AC23" s="56" t="s">
        <v>354</v>
      </c>
      <c r="AD23" s="56" t="s">
        <v>354</v>
      </c>
      <c r="AE23" s="56" t="s">
        <v>354</v>
      </c>
      <c r="AF23" s="56" t="s">
        <v>354</v>
      </c>
      <c r="AG23" s="57" t="s">
        <v>354</v>
      </c>
      <c r="AH23" s="58" t="s">
        <v>354</v>
      </c>
      <c r="AI23" s="59" t="s">
        <v>354</v>
      </c>
      <c r="AJ23" s="59" t="s">
        <v>354</v>
      </c>
      <c r="AK23" s="59" t="s">
        <v>354</v>
      </c>
      <c r="AL23" s="59" t="s">
        <v>354</v>
      </c>
      <c r="AN23" s="474"/>
      <c r="AO23" s="475"/>
      <c r="AP23" s="475"/>
      <c r="AQ23" s="475"/>
      <c r="AR23" s="475"/>
      <c r="AS23" s="475"/>
      <c r="AT23" s="480"/>
      <c r="AU23" s="481"/>
    </row>
    <row r="24" spans="2:47" ht="15.75" hidden="1" customHeight="1" x14ac:dyDescent="0.25">
      <c r="B24" s="450"/>
      <c r="C24" s="450"/>
      <c r="D24" s="451"/>
      <c r="E24" s="455"/>
      <c r="F24" s="456"/>
      <c r="G24" s="456"/>
      <c r="H24" s="456"/>
      <c r="I24" s="456"/>
      <c r="J24" s="185" t="s">
        <v>354</v>
      </c>
      <c r="K24" s="186" t="s">
        <v>354</v>
      </c>
      <c r="L24" s="186" t="s">
        <v>354</v>
      </c>
      <c r="M24" s="186" t="s">
        <v>354</v>
      </c>
      <c r="N24" s="186" t="s">
        <v>354</v>
      </c>
      <c r="O24" s="187" t="s">
        <v>354</v>
      </c>
      <c r="P24" s="185" t="s">
        <v>354</v>
      </c>
      <c r="Q24" s="186" t="s">
        <v>354</v>
      </c>
      <c r="R24" s="68" t="s">
        <v>354</v>
      </c>
      <c r="S24" s="68" t="s">
        <v>354</v>
      </c>
      <c r="T24" s="68" t="s">
        <v>354</v>
      </c>
      <c r="U24" s="69" t="s">
        <v>354</v>
      </c>
      <c r="V24" s="55" t="s">
        <v>354</v>
      </c>
      <c r="W24" s="56" t="s">
        <v>354</v>
      </c>
      <c r="X24" s="56" t="s">
        <v>354</v>
      </c>
      <c r="Y24" s="56" t="s">
        <v>354</v>
      </c>
      <c r="Z24" s="56" t="s">
        <v>354</v>
      </c>
      <c r="AA24" s="57" t="s">
        <v>354</v>
      </c>
      <c r="AB24" s="55" t="s">
        <v>354</v>
      </c>
      <c r="AC24" s="56" t="s">
        <v>354</v>
      </c>
      <c r="AD24" s="56" t="s">
        <v>354</v>
      </c>
      <c r="AE24" s="56" t="s">
        <v>354</v>
      </c>
      <c r="AF24" s="56" t="s">
        <v>354</v>
      </c>
      <c r="AG24" s="57" t="s">
        <v>354</v>
      </c>
      <c r="AH24" s="58" t="s">
        <v>354</v>
      </c>
      <c r="AI24" s="59" t="s">
        <v>354</v>
      </c>
      <c r="AJ24" s="59" t="s">
        <v>354</v>
      </c>
      <c r="AK24" s="59" t="s">
        <v>354</v>
      </c>
      <c r="AL24" s="59" t="s">
        <v>354</v>
      </c>
      <c r="AN24" s="474"/>
      <c r="AO24" s="475"/>
      <c r="AP24" s="475"/>
      <c r="AQ24" s="475"/>
      <c r="AR24" s="475"/>
      <c r="AS24" s="475"/>
      <c r="AT24" s="480"/>
      <c r="AU24" s="481"/>
    </row>
    <row r="25" spans="2:47" ht="15.75" hidden="1" customHeight="1" thickBot="1" x14ac:dyDescent="0.3">
      <c r="B25" s="450"/>
      <c r="C25" s="450"/>
      <c r="D25" s="451"/>
      <c r="E25" s="455"/>
      <c r="F25" s="456"/>
      <c r="G25" s="456"/>
      <c r="H25" s="456"/>
      <c r="I25" s="456"/>
      <c r="J25" s="185" t="s">
        <v>354</v>
      </c>
      <c r="K25" s="186" t="s">
        <v>354</v>
      </c>
      <c r="L25" s="186" t="s">
        <v>354</v>
      </c>
      <c r="M25" s="186" t="s">
        <v>354</v>
      </c>
      <c r="N25" s="186" t="s">
        <v>354</v>
      </c>
      <c r="O25" s="187" t="s">
        <v>354</v>
      </c>
      <c r="P25" s="185" t="s">
        <v>354</v>
      </c>
      <c r="Q25" s="186" t="s">
        <v>354</v>
      </c>
      <c r="R25" s="68" t="s">
        <v>354</v>
      </c>
      <c r="S25" s="68" t="s">
        <v>354</v>
      </c>
      <c r="T25" s="68" t="s">
        <v>354</v>
      </c>
      <c r="U25" s="69" t="s">
        <v>354</v>
      </c>
      <c r="V25" s="55" t="s">
        <v>354</v>
      </c>
      <c r="W25" s="56" t="s">
        <v>354</v>
      </c>
      <c r="X25" s="56" t="s">
        <v>354</v>
      </c>
      <c r="Y25" s="56" t="s">
        <v>354</v>
      </c>
      <c r="Z25" s="56" t="s">
        <v>354</v>
      </c>
      <c r="AA25" s="57" t="s">
        <v>354</v>
      </c>
      <c r="AB25" s="55" t="s">
        <v>354</v>
      </c>
      <c r="AC25" s="56" t="s">
        <v>354</v>
      </c>
      <c r="AD25" s="56" t="s">
        <v>354</v>
      </c>
      <c r="AE25" s="56" t="s">
        <v>354</v>
      </c>
      <c r="AF25" s="56" t="s">
        <v>354</v>
      </c>
      <c r="AG25" s="57" t="s">
        <v>354</v>
      </c>
      <c r="AH25" s="58" t="s">
        <v>354</v>
      </c>
      <c r="AI25" s="59" t="s">
        <v>354</v>
      </c>
      <c r="AJ25" s="59" t="s">
        <v>354</v>
      </c>
      <c r="AK25" s="59" t="s">
        <v>354</v>
      </c>
      <c r="AL25" s="59" t="s">
        <v>354</v>
      </c>
      <c r="AN25" s="474"/>
      <c r="AO25" s="475"/>
      <c r="AP25" s="475"/>
      <c r="AQ25" s="475"/>
      <c r="AR25" s="475"/>
      <c r="AS25" s="475"/>
      <c r="AT25" s="480"/>
      <c r="AU25" s="481"/>
    </row>
    <row r="26" spans="2:47" ht="15.75" hidden="1" customHeight="1" thickBot="1" x14ac:dyDescent="0.3">
      <c r="B26" s="450"/>
      <c r="C26" s="450"/>
      <c r="D26" s="451"/>
      <c r="E26" s="455"/>
      <c r="F26" s="456"/>
      <c r="G26" s="456"/>
      <c r="H26" s="456"/>
      <c r="I26" s="456"/>
      <c r="J26" s="185" t="s">
        <v>354</v>
      </c>
      <c r="K26" s="186" t="s">
        <v>354</v>
      </c>
      <c r="L26" s="186" t="s">
        <v>354</v>
      </c>
      <c r="M26" s="186" t="s">
        <v>354</v>
      </c>
      <c r="N26" s="186" t="s">
        <v>354</v>
      </c>
      <c r="O26" s="187" t="s">
        <v>354</v>
      </c>
      <c r="P26" s="185" t="s">
        <v>354</v>
      </c>
      <c r="Q26" s="186" t="s">
        <v>354</v>
      </c>
      <c r="R26" s="68" t="s">
        <v>354</v>
      </c>
      <c r="S26" s="68" t="s">
        <v>354</v>
      </c>
      <c r="T26" s="68" t="s">
        <v>354</v>
      </c>
      <c r="U26" s="69" t="s">
        <v>354</v>
      </c>
      <c r="V26" s="55" t="s">
        <v>354</v>
      </c>
      <c r="W26" s="56" t="s">
        <v>354</v>
      </c>
      <c r="X26" s="56" t="s">
        <v>354</v>
      </c>
      <c r="Y26" s="56" t="s">
        <v>354</v>
      </c>
      <c r="Z26" s="56" t="s">
        <v>354</v>
      </c>
      <c r="AA26" s="57" t="s">
        <v>354</v>
      </c>
      <c r="AB26" s="55" t="s">
        <v>354</v>
      </c>
      <c r="AC26" s="56" t="s">
        <v>354</v>
      </c>
      <c r="AD26" s="56" t="s">
        <v>354</v>
      </c>
      <c r="AE26" s="56" t="s">
        <v>354</v>
      </c>
      <c r="AF26" s="56" t="s">
        <v>354</v>
      </c>
      <c r="AG26" s="57" t="s">
        <v>354</v>
      </c>
      <c r="AH26" s="58" t="s">
        <v>354</v>
      </c>
      <c r="AI26" s="59" t="s">
        <v>354</v>
      </c>
      <c r="AJ26" s="59" t="s">
        <v>354</v>
      </c>
      <c r="AK26" s="59" t="s">
        <v>354</v>
      </c>
      <c r="AL26" s="59" t="s">
        <v>354</v>
      </c>
      <c r="AN26" s="474"/>
      <c r="AO26" s="475"/>
      <c r="AP26" s="475"/>
      <c r="AQ26" s="475"/>
      <c r="AR26" s="475"/>
      <c r="AS26" s="475"/>
      <c r="AT26" s="480"/>
      <c r="AU26" s="481"/>
    </row>
    <row r="27" spans="2:47" ht="21" customHeight="1" thickBot="1" x14ac:dyDescent="0.3">
      <c r="B27" s="450"/>
      <c r="C27" s="450"/>
      <c r="D27" s="451"/>
      <c r="E27" s="458"/>
      <c r="F27" s="459"/>
      <c r="G27" s="459"/>
      <c r="H27" s="459"/>
      <c r="I27" s="459"/>
      <c r="J27" s="188" t="s">
        <v>354</v>
      </c>
      <c r="K27" s="189" t="s">
        <v>354</v>
      </c>
      <c r="L27" s="189" t="s">
        <v>354</v>
      </c>
      <c r="M27" s="189" t="s">
        <v>354</v>
      </c>
      <c r="N27" s="189" t="s">
        <v>354</v>
      </c>
      <c r="O27" s="190" t="s">
        <v>354</v>
      </c>
      <c r="P27" s="188" t="s">
        <v>354</v>
      </c>
      <c r="Q27" s="189" t="s">
        <v>354</v>
      </c>
      <c r="R27" s="71" t="s">
        <v>354</v>
      </c>
      <c r="S27" s="71" t="s">
        <v>354</v>
      </c>
      <c r="T27" s="71" t="s">
        <v>354</v>
      </c>
      <c r="U27" s="72" t="s">
        <v>354</v>
      </c>
      <c r="V27" s="60" t="s">
        <v>354</v>
      </c>
      <c r="W27" s="61" t="s">
        <v>354</v>
      </c>
      <c r="X27" s="61" t="s">
        <v>354</v>
      </c>
      <c r="Y27" s="61" t="s">
        <v>354</v>
      </c>
      <c r="Z27" s="61" t="s">
        <v>354</v>
      </c>
      <c r="AA27" s="62" t="s">
        <v>354</v>
      </c>
      <c r="AB27" s="60" t="s">
        <v>354</v>
      </c>
      <c r="AC27" s="61" t="s">
        <v>354</v>
      </c>
      <c r="AD27" s="61" t="s">
        <v>354</v>
      </c>
      <c r="AE27" s="61" t="s">
        <v>354</v>
      </c>
      <c r="AF27" s="61" t="s">
        <v>354</v>
      </c>
      <c r="AG27" s="62" t="s">
        <v>354</v>
      </c>
      <c r="AH27" s="63" t="s">
        <v>354</v>
      </c>
      <c r="AI27" s="64" t="s">
        <v>354</v>
      </c>
      <c r="AJ27" s="64" t="s">
        <v>354</v>
      </c>
      <c r="AK27" s="64" t="s">
        <v>354</v>
      </c>
      <c r="AL27" s="64" t="s">
        <v>354</v>
      </c>
      <c r="AN27" s="476"/>
      <c r="AO27" s="477"/>
      <c r="AP27" s="477"/>
      <c r="AQ27" s="477"/>
      <c r="AR27" s="477"/>
      <c r="AS27" s="477"/>
      <c r="AT27" s="482"/>
      <c r="AU27" s="483"/>
    </row>
    <row r="28" spans="2:47" ht="15.75" customHeight="1" x14ac:dyDescent="0.25">
      <c r="B28" s="450"/>
      <c r="C28" s="450"/>
      <c r="D28" s="451"/>
      <c r="E28" s="452" t="s">
        <v>164</v>
      </c>
      <c r="F28" s="453"/>
      <c r="G28" s="453"/>
      <c r="H28" s="453"/>
      <c r="I28" s="454"/>
      <c r="J28" s="182" t="s">
        <v>354</v>
      </c>
      <c r="K28" s="183" t="s">
        <v>354</v>
      </c>
      <c r="L28" s="183" t="s">
        <v>354</v>
      </c>
      <c r="M28" s="183" t="s">
        <v>354</v>
      </c>
      <c r="N28" s="183" t="s">
        <v>354</v>
      </c>
      <c r="O28" s="184" t="s">
        <v>354</v>
      </c>
      <c r="P28" s="182" t="s">
        <v>354</v>
      </c>
      <c r="Q28" s="183" t="s">
        <v>354</v>
      </c>
      <c r="R28" s="183" t="s">
        <v>354</v>
      </c>
      <c r="S28" s="183" t="s">
        <v>354</v>
      </c>
      <c r="T28" s="183" t="s">
        <v>354</v>
      </c>
      <c r="U28" s="184" t="s">
        <v>354</v>
      </c>
      <c r="V28" s="182" t="s">
        <v>354</v>
      </c>
      <c r="W28" s="183" t="s">
        <v>354</v>
      </c>
      <c r="X28" s="65" t="s">
        <v>354</v>
      </c>
      <c r="Y28" s="65" t="s">
        <v>354</v>
      </c>
      <c r="Z28" s="65" t="s">
        <v>354</v>
      </c>
      <c r="AA28" s="66" t="s">
        <v>354</v>
      </c>
      <c r="AB28" s="50" t="s">
        <v>354</v>
      </c>
      <c r="AC28" s="51" t="s">
        <v>354</v>
      </c>
      <c r="AD28" s="51" t="s">
        <v>354</v>
      </c>
      <c r="AE28" s="51" t="s">
        <v>354</v>
      </c>
      <c r="AF28" s="51" t="s">
        <v>354</v>
      </c>
      <c r="AG28" s="52" t="s">
        <v>354</v>
      </c>
      <c r="AH28" s="53" t="s">
        <v>354</v>
      </c>
      <c r="AI28" s="54" t="s">
        <v>354</v>
      </c>
      <c r="AJ28" s="54" t="s">
        <v>354</v>
      </c>
      <c r="AK28" s="54" t="s">
        <v>354</v>
      </c>
      <c r="AL28" s="54" t="s">
        <v>354</v>
      </c>
      <c r="AN28" s="485" t="s">
        <v>127</v>
      </c>
      <c r="AO28" s="486"/>
      <c r="AP28" s="486"/>
      <c r="AQ28" s="486"/>
      <c r="AR28" s="486"/>
      <c r="AS28" s="486"/>
      <c r="AT28" s="470" t="s">
        <v>378</v>
      </c>
      <c r="AU28" s="470"/>
    </row>
    <row r="29" spans="2:47" ht="15.75" x14ac:dyDescent="0.25">
      <c r="B29" s="450"/>
      <c r="C29" s="450"/>
      <c r="D29" s="451"/>
      <c r="E29" s="471"/>
      <c r="F29" s="456"/>
      <c r="G29" s="456"/>
      <c r="H29" s="456"/>
      <c r="I29" s="457"/>
      <c r="J29" s="185" t="s">
        <v>354</v>
      </c>
      <c r="K29" s="186" t="s">
        <v>354</v>
      </c>
      <c r="L29" s="186" t="s">
        <v>354</v>
      </c>
      <c r="M29" s="186" t="s">
        <v>354</v>
      </c>
      <c r="N29" s="186" t="s">
        <v>354</v>
      </c>
      <c r="O29" s="187" t="s">
        <v>354</v>
      </c>
      <c r="P29" s="185" t="s">
        <v>354</v>
      </c>
      <c r="Q29" s="186" t="s">
        <v>354</v>
      </c>
      <c r="R29" s="186" t="s">
        <v>354</v>
      </c>
      <c r="S29" s="186" t="s">
        <v>354</v>
      </c>
      <c r="T29" s="186" t="s">
        <v>354</v>
      </c>
      <c r="U29" s="187" t="s">
        <v>354</v>
      </c>
      <c r="V29" s="185" t="s">
        <v>354</v>
      </c>
      <c r="W29" s="186" t="s">
        <v>354</v>
      </c>
      <c r="X29" s="68" t="s">
        <v>354</v>
      </c>
      <c r="Y29" s="68" t="s">
        <v>354</v>
      </c>
      <c r="Z29" s="68" t="s">
        <v>354</v>
      </c>
      <c r="AA29" s="69" t="s">
        <v>354</v>
      </c>
      <c r="AB29" s="55" t="s">
        <v>354</v>
      </c>
      <c r="AC29" s="56" t="s">
        <v>354</v>
      </c>
      <c r="AD29" s="56" t="s">
        <v>354</v>
      </c>
      <c r="AE29" s="56" t="s">
        <v>354</v>
      </c>
      <c r="AF29" s="56" t="s">
        <v>354</v>
      </c>
      <c r="AG29" s="57" t="s">
        <v>354</v>
      </c>
      <c r="AH29" s="58" t="s">
        <v>354</v>
      </c>
      <c r="AI29" s="59" t="s">
        <v>354</v>
      </c>
      <c r="AJ29" s="59" t="s">
        <v>354</v>
      </c>
      <c r="AK29" s="59" t="s">
        <v>354</v>
      </c>
      <c r="AL29" s="59" t="s">
        <v>354</v>
      </c>
      <c r="AN29" s="487"/>
      <c r="AO29" s="488"/>
      <c r="AP29" s="488"/>
      <c r="AQ29" s="488"/>
      <c r="AR29" s="488"/>
      <c r="AS29" s="488"/>
      <c r="AT29" s="470"/>
      <c r="AU29" s="470"/>
    </row>
    <row r="30" spans="2:47" ht="15.75" x14ac:dyDescent="0.25">
      <c r="B30" s="450"/>
      <c r="C30" s="450"/>
      <c r="D30" s="451"/>
      <c r="E30" s="455"/>
      <c r="F30" s="456"/>
      <c r="G30" s="456"/>
      <c r="H30" s="456"/>
      <c r="I30" s="457"/>
      <c r="J30" s="185" t="s">
        <v>354</v>
      </c>
      <c r="K30" s="186" t="s">
        <v>354</v>
      </c>
      <c r="L30" s="186" t="s">
        <v>354</v>
      </c>
      <c r="M30" s="186" t="s">
        <v>354</v>
      </c>
      <c r="N30" s="186" t="s">
        <v>354</v>
      </c>
      <c r="O30" s="187" t="s">
        <v>354</v>
      </c>
      <c r="P30" s="185" t="s">
        <v>354</v>
      </c>
      <c r="Q30" s="186" t="s">
        <v>354</v>
      </c>
      <c r="R30" s="186" t="s">
        <v>354</v>
      </c>
      <c r="S30" s="186" t="s">
        <v>354</v>
      </c>
      <c r="T30" s="186" t="s">
        <v>354</v>
      </c>
      <c r="U30" s="187" t="s">
        <v>354</v>
      </c>
      <c r="V30" s="185" t="s">
        <v>354</v>
      </c>
      <c r="W30" s="186" t="s">
        <v>354</v>
      </c>
      <c r="X30" s="68" t="s">
        <v>354</v>
      </c>
      <c r="Y30" s="68" t="s">
        <v>354</v>
      </c>
      <c r="Z30" s="68" t="s">
        <v>354</v>
      </c>
      <c r="AA30" s="69" t="s">
        <v>354</v>
      </c>
      <c r="AB30" s="55" t="s">
        <v>354</v>
      </c>
      <c r="AC30" s="56" t="s">
        <v>354</v>
      </c>
      <c r="AD30" s="56" t="s">
        <v>354</v>
      </c>
      <c r="AE30" s="56" t="s">
        <v>354</v>
      </c>
      <c r="AF30" s="56" t="s">
        <v>354</v>
      </c>
      <c r="AG30" s="57" t="s">
        <v>354</v>
      </c>
      <c r="AH30" s="58" t="s">
        <v>354</v>
      </c>
      <c r="AI30" s="59" t="s">
        <v>354</v>
      </c>
      <c r="AJ30" s="59" t="s">
        <v>354</v>
      </c>
      <c r="AK30" s="59" t="s">
        <v>354</v>
      </c>
      <c r="AL30" s="59" t="s">
        <v>354</v>
      </c>
      <c r="AN30" s="487"/>
      <c r="AO30" s="488"/>
      <c r="AP30" s="488"/>
      <c r="AQ30" s="488"/>
      <c r="AR30" s="488"/>
      <c r="AS30" s="488"/>
      <c r="AT30" s="470"/>
      <c r="AU30" s="470"/>
    </row>
    <row r="31" spans="2:47" ht="15.75" x14ac:dyDescent="0.25">
      <c r="B31" s="450"/>
      <c r="C31" s="450"/>
      <c r="D31" s="451"/>
      <c r="E31" s="455"/>
      <c r="F31" s="456"/>
      <c r="G31" s="456"/>
      <c r="H31" s="456"/>
      <c r="I31" s="457"/>
      <c r="J31" s="185" t="s">
        <v>354</v>
      </c>
      <c r="K31" s="186" t="s">
        <v>354</v>
      </c>
      <c r="L31" s="186" t="s">
        <v>354</v>
      </c>
      <c r="M31" s="186" t="s">
        <v>354</v>
      </c>
      <c r="N31" s="186" t="s">
        <v>354</v>
      </c>
      <c r="O31" s="187" t="s">
        <v>354</v>
      </c>
      <c r="P31" s="185" t="s">
        <v>354</v>
      </c>
      <c r="Q31" s="186" t="s">
        <v>354</v>
      </c>
      <c r="R31" s="186" t="s">
        <v>354</v>
      </c>
      <c r="S31" s="186" t="s">
        <v>354</v>
      </c>
      <c r="T31" s="186" t="s">
        <v>354</v>
      </c>
      <c r="U31" s="187" t="s">
        <v>354</v>
      </c>
      <c r="V31" s="185" t="s">
        <v>354</v>
      </c>
      <c r="W31" s="186" t="s">
        <v>354</v>
      </c>
      <c r="X31" s="68" t="s">
        <v>354</v>
      </c>
      <c r="Y31" s="68" t="s">
        <v>354</v>
      </c>
      <c r="Z31" s="68" t="s">
        <v>354</v>
      </c>
      <c r="AA31" s="69" t="s">
        <v>354</v>
      </c>
      <c r="AB31" s="55" t="s">
        <v>354</v>
      </c>
      <c r="AC31" s="56" t="s">
        <v>354</v>
      </c>
      <c r="AD31" s="56" t="s">
        <v>354</v>
      </c>
      <c r="AE31" s="56" t="s">
        <v>354</v>
      </c>
      <c r="AF31" s="56" t="s">
        <v>354</v>
      </c>
      <c r="AG31" s="57" t="s">
        <v>354</v>
      </c>
      <c r="AH31" s="58" t="s">
        <v>354</v>
      </c>
      <c r="AI31" s="59" t="s">
        <v>354</v>
      </c>
      <c r="AJ31" s="59" t="s">
        <v>354</v>
      </c>
      <c r="AK31" s="59" t="s">
        <v>354</v>
      </c>
      <c r="AL31" s="59" t="s">
        <v>354</v>
      </c>
      <c r="AN31" s="487"/>
      <c r="AO31" s="488"/>
      <c r="AP31" s="488"/>
      <c r="AQ31" s="488"/>
      <c r="AR31" s="488"/>
      <c r="AS31" s="488"/>
      <c r="AT31" s="470"/>
      <c r="AU31" s="470"/>
    </row>
    <row r="32" spans="2:47" ht="15.75" x14ac:dyDescent="0.25">
      <c r="B32" s="450"/>
      <c r="C32" s="450"/>
      <c r="D32" s="451"/>
      <c r="E32" s="455"/>
      <c r="F32" s="456"/>
      <c r="G32" s="456"/>
      <c r="H32" s="456"/>
      <c r="I32" s="457"/>
      <c r="J32" s="185" t="s">
        <v>354</v>
      </c>
      <c r="K32" s="186" t="s">
        <v>354</v>
      </c>
      <c r="L32" s="186" t="s">
        <v>354</v>
      </c>
      <c r="M32" s="186" t="s">
        <v>354</v>
      </c>
      <c r="N32" s="186" t="s">
        <v>354</v>
      </c>
      <c r="O32" s="187" t="s">
        <v>354</v>
      </c>
      <c r="P32" s="185" t="s">
        <v>354</v>
      </c>
      <c r="Q32" s="186" t="s">
        <v>354</v>
      </c>
      <c r="R32" s="186" t="s">
        <v>354</v>
      </c>
      <c r="S32" s="186" t="s">
        <v>354</v>
      </c>
      <c r="T32" s="186" t="s">
        <v>354</v>
      </c>
      <c r="U32" s="187" t="s">
        <v>354</v>
      </c>
      <c r="V32" s="185" t="s">
        <v>354</v>
      </c>
      <c r="W32" s="186" t="s">
        <v>354</v>
      </c>
      <c r="X32" s="68" t="s">
        <v>354</v>
      </c>
      <c r="Y32" s="68" t="s">
        <v>354</v>
      </c>
      <c r="Z32" s="68" t="s">
        <v>354</v>
      </c>
      <c r="AA32" s="69" t="s">
        <v>354</v>
      </c>
      <c r="AB32" s="55" t="s">
        <v>354</v>
      </c>
      <c r="AC32" s="56" t="s">
        <v>354</v>
      </c>
      <c r="AD32" s="56" t="s">
        <v>354</v>
      </c>
      <c r="AE32" s="56" t="s">
        <v>354</v>
      </c>
      <c r="AF32" s="56" t="s">
        <v>354</v>
      </c>
      <c r="AG32" s="57" t="s">
        <v>354</v>
      </c>
      <c r="AH32" s="58" t="s">
        <v>354</v>
      </c>
      <c r="AI32" s="59" t="s">
        <v>354</v>
      </c>
      <c r="AJ32" s="59" t="s">
        <v>354</v>
      </c>
      <c r="AK32" s="59" t="s">
        <v>354</v>
      </c>
      <c r="AL32" s="59" t="s">
        <v>354</v>
      </c>
      <c r="AN32" s="487"/>
      <c r="AO32" s="488"/>
      <c r="AP32" s="488"/>
      <c r="AQ32" s="488"/>
      <c r="AR32" s="488"/>
      <c r="AS32" s="488"/>
      <c r="AT32" s="470"/>
      <c r="AU32" s="470"/>
    </row>
    <row r="33" spans="2:47" ht="15.75" x14ac:dyDescent="0.25">
      <c r="B33" s="450"/>
      <c r="C33" s="450"/>
      <c r="D33" s="451"/>
      <c r="E33" s="455"/>
      <c r="F33" s="456"/>
      <c r="G33" s="456"/>
      <c r="H33" s="456"/>
      <c r="I33" s="457"/>
      <c r="J33" s="185" t="s">
        <v>354</v>
      </c>
      <c r="K33" s="186" t="s">
        <v>354</v>
      </c>
      <c r="L33" s="186" t="s">
        <v>354</v>
      </c>
      <c r="M33" s="186" t="s">
        <v>354</v>
      </c>
      <c r="N33" s="186" t="s">
        <v>354</v>
      </c>
      <c r="O33" s="187" t="s">
        <v>354</v>
      </c>
      <c r="P33" s="185" t="s">
        <v>354</v>
      </c>
      <c r="Q33" s="186" t="s">
        <v>354</v>
      </c>
      <c r="R33" s="186" t="s">
        <v>354</v>
      </c>
      <c r="S33" s="186" t="s">
        <v>354</v>
      </c>
      <c r="T33" s="186" t="s">
        <v>354</v>
      </c>
      <c r="U33" s="187" t="s">
        <v>354</v>
      </c>
      <c r="V33" s="185" t="s">
        <v>354</v>
      </c>
      <c r="W33" s="186" t="s">
        <v>354</v>
      </c>
      <c r="X33" s="68" t="s">
        <v>354</v>
      </c>
      <c r="Y33" s="68" t="s">
        <v>354</v>
      </c>
      <c r="Z33" s="68" t="s">
        <v>354</v>
      </c>
      <c r="AA33" s="69" t="s">
        <v>354</v>
      </c>
      <c r="AB33" s="55" t="s">
        <v>354</v>
      </c>
      <c r="AC33" s="56" t="s">
        <v>354</v>
      </c>
      <c r="AD33" s="56" t="s">
        <v>354</v>
      </c>
      <c r="AE33" s="56" t="s">
        <v>354</v>
      </c>
      <c r="AF33" s="56" t="s">
        <v>354</v>
      </c>
      <c r="AG33" s="57" t="s">
        <v>354</v>
      </c>
      <c r="AH33" s="58" t="s">
        <v>354</v>
      </c>
      <c r="AI33" s="59" t="s">
        <v>354</v>
      </c>
      <c r="AJ33" s="59" t="s">
        <v>354</v>
      </c>
      <c r="AK33" s="59" t="s">
        <v>354</v>
      </c>
      <c r="AL33" s="59" t="s">
        <v>354</v>
      </c>
      <c r="AN33" s="487"/>
      <c r="AO33" s="488"/>
      <c r="AP33" s="488"/>
      <c r="AQ33" s="488"/>
      <c r="AR33" s="488"/>
      <c r="AS33" s="488"/>
      <c r="AT33" s="470"/>
      <c r="AU33" s="470"/>
    </row>
    <row r="34" spans="2:47" ht="15.75" x14ac:dyDescent="0.25">
      <c r="B34" s="450"/>
      <c r="C34" s="450"/>
      <c r="D34" s="451"/>
      <c r="E34" s="455"/>
      <c r="F34" s="456"/>
      <c r="G34" s="456"/>
      <c r="H34" s="456"/>
      <c r="I34" s="457"/>
      <c r="J34" s="185" t="s">
        <v>354</v>
      </c>
      <c r="K34" s="186" t="s">
        <v>354</v>
      </c>
      <c r="L34" s="186" t="s">
        <v>354</v>
      </c>
      <c r="M34" s="186" t="s">
        <v>354</v>
      </c>
      <c r="N34" s="186" t="s">
        <v>354</v>
      </c>
      <c r="O34" s="187" t="s">
        <v>354</v>
      </c>
      <c r="P34" s="185" t="s">
        <v>354</v>
      </c>
      <c r="Q34" s="186" t="s">
        <v>354</v>
      </c>
      <c r="R34" s="186" t="s">
        <v>354</v>
      </c>
      <c r="S34" s="186" t="s">
        <v>354</v>
      </c>
      <c r="T34" s="186" t="s">
        <v>354</v>
      </c>
      <c r="U34" s="187" t="s">
        <v>354</v>
      </c>
      <c r="V34" s="185" t="s">
        <v>354</v>
      </c>
      <c r="W34" s="186" t="s">
        <v>354</v>
      </c>
      <c r="X34" s="68" t="s">
        <v>354</v>
      </c>
      <c r="Y34" s="68" t="s">
        <v>354</v>
      </c>
      <c r="Z34" s="68" t="s">
        <v>354</v>
      </c>
      <c r="AA34" s="69" t="s">
        <v>354</v>
      </c>
      <c r="AB34" s="55" t="s">
        <v>354</v>
      </c>
      <c r="AC34" s="56" t="s">
        <v>354</v>
      </c>
      <c r="AD34" s="56" t="s">
        <v>354</v>
      </c>
      <c r="AE34" s="56" t="s">
        <v>354</v>
      </c>
      <c r="AF34" s="56" t="s">
        <v>354</v>
      </c>
      <c r="AG34" s="57" t="s">
        <v>354</v>
      </c>
      <c r="AH34" s="58" t="s">
        <v>354</v>
      </c>
      <c r="AI34" s="59" t="s">
        <v>354</v>
      </c>
      <c r="AJ34" s="59" t="s">
        <v>354</v>
      </c>
      <c r="AK34" s="59" t="s">
        <v>354</v>
      </c>
      <c r="AL34" s="59" t="s">
        <v>354</v>
      </c>
      <c r="AN34" s="487"/>
      <c r="AO34" s="488"/>
      <c r="AP34" s="488"/>
      <c r="AQ34" s="488"/>
      <c r="AR34" s="488"/>
      <c r="AS34" s="488"/>
      <c r="AT34" s="470"/>
      <c r="AU34" s="470"/>
    </row>
    <row r="35" spans="2:47" ht="6" customHeight="1" thickBot="1" x14ac:dyDescent="0.3">
      <c r="B35" s="450"/>
      <c r="C35" s="450"/>
      <c r="D35" s="451"/>
      <c r="E35" s="455"/>
      <c r="F35" s="456"/>
      <c r="G35" s="456"/>
      <c r="H35" s="456"/>
      <c r="I35" s="457"/>
      <c r="J35" s="185" t="s">
        <v>354</v>
      </c>
      <c r="K35" s="186" t="s">
        <v>354</v>
      </c>
      <c r="L35" s="186" t="s">
        <v>354</v>
      </c>
      <c r="M35" s="186" t="s">
        <v>354</v>
      </c>
      <c r="N35" s="186" t="s">
        <v>354</v>
      </c>
      <c r="O35" s="187" t="s">
        <v>354</v>
      </c>
      <c r="P35" s="185" t="s">
        <v>354</v>
      </c>
      <c r="Q35" s="186" t="s">
        <v>354</v>
      </c>
      <c r="R35" s="186" t="s">
        <v>354</v>
      </c>
      <c r="S35" s="186" t="s">
        <v>354</v>
      </c>
      <c r="T35" s="186" t="s">
        <v>354</v>
      </c>
      <c r="U35" s="187" t="s">
        <v>354</v>
      </c>
      <c r="V35" s="185" t="s">
        <v>354</v>
      </c>
      <c r="W35" s="186" t="s">
        <v>354</v>
      </c>
      <c r="X35" s="68" t="s">
        <v>354</v>
      </c>
      <c r="Y35" s="68" t="s">
        <v>354</v>
      </c>
      <c r="Z35" s="68" t="s">
        <v>354</v>
      </c>
      <c r="AA35" s="69" t="s">
        <v>354</v>
      </c>
      <c r="AB35" s="55" t="s">
        <v>354</v>
      </c>
      <c r="AC35" s="56" t="s">
        <v>354</v>
      </c>
      <c r="AD35" s="56" t="s">
        <v>354</v>
      </c>
      <c r="AE35" s="56" t="s">
        <v>354</v>
      </c>
      <c r="AF35" s="56" t="s">
        <v>354</v>
      </c>
      <c r="AG35" s="57" t="s">
        <v>354</v>
      </c>
      <c r="AH35" s="58" t="s">
        <v>354</v>
      </c>
      <c r="AI35" s="59" t="s">
        <v>354</v>
      </c>
      <c r="AJ35" s="59" t="s">
        <v>354</v>
      </c>
      <c r="AK35" s="59" t="s">
        <v>354</v>
      </c>
      <c r="AL35" s="59" t="s">
        <v>354</v>
      </c>
      <c r="AN35" s="487"/>
      <c r="AO35" s="488"/>
      <c r="AP35" s="488"/>
      <c r="AQ35" s="488"/>
      <c r="AR35" s="488"/>
      <c r="AS35" s="488"/>
      <c r="AT35" s="470"/>
      <c r="AU35" s="470"/>
    </row>
    <row r="36" spans="2:47" ht="16.5" hidden="1" thickBot="1" x14ac:dyDescent="0.3">
      <c r="B36" s="450"/>
      <c r="C36" s="450"/>
      <c r="D36" s="451"/>
      <c r="E36" s="455"/>
      <c r="F36" s="456"/>
      <c r="G36" s="456"/>
      <c r="H36" s="456"/>
      <c r="I36" s="457"/>
      <c r="J36" s="67" t="s">
        <v>354</v>
      </c>
      <c r="K36" s="68" t="s">
        <v>354</v>
      </c>
      <c r="L36" s="68" t="s">
        <v>354</v>
      </c>
      <c r="M36" s="68" t="s">
        <v>354</v>
      </c>
      <c r="N36" s="68" t="s">
        <v>354</v>
      </c>
      <c r="O36" s="69" t="s">
        <v>354</v>
      </c>
      <c r="P36" s="67" t="s">
        <v>354</v>
      </c>
      <c r="Q36" s="68" t="s">
        <v>354</v>
      </c>
      <c r="R36" s="68" t="s">
        <v>354</v>
      </c>
      <c r="S36" s="68" t="s">
        <v>354</v>
      </c>
      <c r="T36" s="68" t="s">
        <v>354</v>
      </c>
      <c r="U36" s="69" t="s">
        <v>354</v>
      </c>
      <c r="V36" s="67" t="s">
        <v>354</v>
      </c>
      <c r="W36" s="68" t="s">
        <v>354</v>
      </c>
      <c r="X36" s="68" t="s">
        <v>354</v>
      </c>
      <c r="Y36" s="68" t="s">
        <v>354</v>
      </c>
      <c r="Z36" s="68" t="s">
        <v>354</v>
      </c>
      <c r="AA36" s="69" t="s">
        <v>354</v>
      </c>
      <c r="AB36" s="55" t="s">
        <v>354</v>
      </c>
      <c r="AC36" s="56" t="s">
        <v>354</v>
      </c>
      <c r="AD36" s="56" t="s">
        <v>354</v>
      </c>
      <c r="AE36" s="56" t="s">
        <v>354</v>
      </c>
      <c r="AF36" s="56" t="s">
        <v>354</v>
      </c>
      <c r="AG36" s="57" t="s">
        <v>354</v>
      </c>
      <c r="AH36" s="58" t="s">
        <v>354</v>
      </c>
      <c r="AI36" s="59" t="s">
        <v>354</v>
      </c>
      <c r="AJ36" s="59" t="s">
        <v>354</v>
      </c>
      <c r="AK36" s="59" t="s">
        <v>354</v>
      </c>
      <c r="AL36" s="59" t="s">
        <v>354</v>
      </c>
      <c r="AN36" s="487"/>
      <c r="AO36" s="488"/>
      <c r="AP36" s="488"/>
      <c r="AQ36" s="488"/>
      <c r="AR36" s="488"/>
      <c r="AS36" s="489"/>
      <c r="AT36" s="36"/>
      <c r="AU36" s="36"/>
    </row>
    <row r="37" spans="2:47" ht="16.5" hidden="1" thickBot="1" x14ac:dyDescent="0.3">
      <c r="B37" s="450"/>
      <c r="C37" s="450"/>
      <c r="D37" s="451"/>
      <c r="E37" s="458"/>
      <c r="F37" s="459"/>
      <c r="G37" s="459"/>
      <c r="H37" s="459"/>
      <c r="I37" s="460"/>
      <c r="J37" s="67" t="s">
        <v>354</v>
      </c>
      <c r="K37" s="68" t="s">
        <v>354</v>
      </c>
      <c r="L37" s="68" t="s">
        <v>354</v>
      </c>
      <c r="M37" s="68" t="s">
        <v>354</v>
      </c>
      <c r="N37" s="68" t="s">
        <v>354</v>
      </c>
      <c r="O37" s="69" t="s">
        <v>354</v>
      </c>
      <c r="P37" s="67" t="s">
        <v>354</v>
      </c>
      <c r="Q37" s="68" t="s">
        <v>354</v>
      </c>
      <c r="R37" s="68" t="s">
        <v>354</v>
      </c>
      <c r="S37" s="68" t="s">
        <v>354</v>
      </c>
      <c r="T37" s="68" t="s">
        <v>354</v>
      </c>
      <c r="U37" s="69" t="s">
        <v>354</v>
      </c>
      <c r="V37" s="67" t="s">
        <v>354</v>
      </c>
      <c r="W37" s="68" t="s">
        <v>354</v>
      </c>
      <c r="X37" s="68" t="s">
        <v>354</v>
      </c>
      <c r="Y37" s="68" t="s">
        <v>354</v>
      </c>
      <c r="Z37" s="68" t="s">
        <v>354</v>
      </c>
      <c r="AA37" s="69" t="s">
        <v>354</v>
      </c>
      <c r="AB37" s="60" t="s">
        <v>354</v>
      </c>
      <c r="AC37" s="61" t="s">
        <v>354</v>
      </c>
      <c r="AD37" s="61" t="s">
        <v>354</v>
      </c>
      <c r="AE37" s="61" t="s">
        <v>354</v>
      </c>
      <c r="AF37" s="61" t="s">
        <v>354</v>
      </c>
      <c r="AG37" s="62" t="s">
        <v>354</v>
      </c>
      <c r="AH37" s="63" t="s">
        <v>354</v>
      </c>
      <c r="AI37" s="64" t="s">
        <v>354</v>
      </c>
      <c r="AJ37" s="64" t="s">
        <v>354</v>
      </c>
      <c r="AK37" s="64" t="s">
        <v>354</v>
      </c>
      <c r="AL37" s="64" t="s">
        <v>354</v>
      </c>
      <c r="AN37" s="490"/>
      <c r="AO37" s="491"/>
      <c r="AP37" s="491"/>
      <c r="AQ37" s="491"/>
      <c r="AR37" s="491"/>
      <c r="AS37" s="492"/>
      <c r="AT37" s="36"/>
      <c r="AU37" s="36"/>
    </row>
    <row r="38" spans="2:47" ht="15.75" x14ac:dyDescent="0.25">
      <c r="B38" s="450"/>
      <c r="C38" s="450"/>
      <c r="D38" s="451"/>
      <c r="E38" s="452" t="s">
        <v>165</v>
      </c>
      <c r="F38" s="453"/>
      <c r="G38" s="453"/>
      <c r="H38" s="453"/>
      <c r="I38" s="453"/>
      <c r="J38" s="73" t="s">
        <v>354</v>
      </c>
      <c r="K38" s="74" t="s">
        <v>354</v>
      </c>
      <c r="L38" s="74" t="s">
        <v>354</v>
      </c>
      <c r="M38" s="74" t="s">
        <v>354</v>
      </c>
      <c r="N38" s="74" t="s">
        <v>354</v>
      </c>
      <c r="O38" s="75" t="s">
        <v>354</v>
      </c>
      <c r="P38" s="182" t="s">
        <v>354</v>
      </c>
      <c r="Q38" s="183" t="s">
        <v>354</v>
      </c>
      <c r="R38" s="183" t="s">
        <v>354</v>
      </c>
      <c r="S38" s="183" t="s">
        <v>354</v>
      </c>
      <c r="T38" s="183" t="s">
        <v>354</v>
      </c>
      <c r="U38" s="184" t="s">
        <v>354</v>
      </c>
      <c r="V38" s="182"/>
      <c r="W38" s="183"/>
      <c r="X38" s="65" t="s">
        <v>354</v>
      </c>
      <c r="Y38" s="65" t="s">
        <v>354</v>
      </c>
      <c r="Z38" s="65" t="s">
        <v>354</v>
      </c>
      <c r="AA38" s="66" t="s">
        <v>354</v>
      </c>
      <c r="AB38" s="50" t="s">
        <v>354</v>
      </c>
      <c r="AC38" s="51" t="s">
        <v>354</v>
      </c>
      <c r="AD38" s="51" t="s">
        <v>354</v>
      </c>
      <c r="AE38" s="51" t="s">
        <v>354</v>
      </c>
      <c r="AF38" s="51" t="s">
        <v>354</v>
      </c>
      <c r="AG38" s="52" t="s">
        <v>354</v>
      </c>
      <c r="AH38" s="53" t="s">
        <v>354</v>
      </c>
      <c r="AI38" s="54" t="s">
        <v>354</v>
      </c>
      <c r="AJ38" s="54" t="s">
        <v>354</v>
      </c>
      <c r="AK38" s="54" t="s">
        <v>354</v>
      </c>
      <c r="AL38" s="54" t="s">
        <v>354</v>
      </c>
      <c r="AN38" s="493" t="s">
        <v>166</v>
      </c>
      <c r="AO38" s="494"/>
      <c r="AP38" s="494"/>
      <c r="AQ38" s="494"/>
      <c r="AR38" s="494"/>
      <c r="AS38" s="494"/>
      <c r="AT38" s="470" t="s">
        <v>377</v>
      </c>
      <c r="AU38" s="501"/>
    </row>
    <row r="39" spans="2:47" ht="15.75" x14ac:dyDescent="0.25">
      <c r="B39" s="450"/>
      <c r="C39" s="450"/>
      <c r="D39" s="451"/>
      <c r="E39" s="471"/>
      <c r="F39" s="456"/>
      <c r="G39" s="456"/>
      <c r="H39" s="456"/>
      <c r="I39" s="456"/>
      <c r="J39" s="76" t="s">
        <v>354</v>
      </c>
      <c r="K39" s="77" t="s">
        <v>354</v>
      </c>
      <c r="L39" s="77" t="s">
        <v>354</v>
      </c>
      <c r="M39" s="77" t="s">
        <v>354</v>
      </c>
      <c r="N39" s="77" t="s">
        <v>354</v>
      </c>
      <c r="O39" s="78" t="s">
        <v>354</v>
      </c>
      <c r="P39" s="185" t="s">
        <v>354</v>
      </c>
      <c r="Q39" s="186" t="s">
        <v>354</v>
      </c>
      <c r="R39" s="186" t="s">
        <v>354</v>
      </c>
      <c r="S39" s="186" t="s">
        <v>354</v>
      </c>
      <c r="T39" s="186" t="s">
        <v>354</v>
      </c>
      <c r="U39" s="187" t="s">
        <v>354</v>
      </c>
      <c r="V39" s="185" t="s">
        <v>354</v>
      </c>
      <c r="W39" s="186" t="s">
        <v>354</v>
      </c>
      <c r="X39" s="68" t="s">
        <v>354</v>
      </c>
      <c r="Y39" s="68" t="s">
        <v>354</v>
      </c>
      <c r="Z39" s="68" t="s">
        <v>354</v>
      </c>
      <c r="AA39" s="69" t="s">
        <v>354</v>
      </c>
      <c r="AB39" s="55" t="s">
        <v>354</v>
      </c>
      <c r="AC39" s="56" t="s">
        <v>354</v>
      </c>
      <c r="AD39" s="56" t="s">
        <v>354</v>
      </c>
      <c r="AE39" s="56" t="s">
        <v>354</v>
      </c>
      <c r="AF39" s="56" t="s">
        <v>354</v>
      </c>
      <c r="AG39" s="57" t="s">
        <v>354</v>
      </c>
      <c r="AH39" s="58" t="s">
        <v>354</v>
      </c>
      <c r="AI39" s="59" t="s">
        <v>354</v>
      </c>
      <c r="AJ39" s="59" t="s">
        <v>354</v>
      </c>
      <c r="AK39" s="59" t="s">
        <v>354</v>
      </c>
      <c r="AL39" s="59" t="s">
        <v>354</v>
      </c>
      <c r="AN39" s="495"/>
      <c r="AO39" s="496"/>
      <c r="AP39" s="496"/>
      <c r="AQ39" s="496"/>
      <c r="AR39" s="496"/>
      <c r="AS39" s="496"/>
      <c r="AT39" s="501"/>
      <c r="AU39" s="501"/>
    </row>
    <row r="40" spans="2:47" ht="15.75" x14ac:dyDescent="0.25">
      <c r="B40" s="450"/>
      <c r="C40" s="450"/>
      <c r="D40" s="451"/>
      <c r="E40" s="455"/>
      <c r="F40" s="456"/>
      <c r="G40" s="456"/>
      <c r="H40" s="456"/>
      <c r="I40" s="456"/>
      <c r="J40" s="76" t="s">
        <v>354</v>
      </c>
      <c r="K40" s="77" t="s">
        <v>354</v>
      </c>
      <c r="L40" s="77" t="s">
        <v>354</v>
      </c>
      <c r="M40" s="77" t="s">
        <v>354</v>
      </c>
      <c r="N40" s="77" t="s">
        <v>354</v>
      </c>
      <c r="O40" s="78" t="s">
        <v>354</v>
      </c>
      <c r="P40" s="185" t="s">
        <v>354</v>
      </c>
      <c r="Q40" s="186" t="s">
        <v>354</v>
      </c>
      <c r="R40" s="186" t="s">
        <v>354</v>
      </c>
      <c r="S40" s="186" t="s">
        <v>354</v>
      </c>
      <c r="T40" s="186" t="s">
        <v>354</v>
      </c>
      <c r="U40" s="187" t="s">
        <v>354</v>
      </c>
      <c r="V40" s="185" t="s">
        <v>354</v>
      </c>
      <c r="W40" s="186" t="s">
        <v>354</v>
      </c>
      <c r="X40" s="68" t="s">
        <v>354</v>
      </c>
      <c r="Y40" s="68" t="s">
        <v>354</v>
      </c>
      <c r="Z40" s="68" t="s">
        <v>354</v>
      </c>
      <c r="AA40" s="69" t="s">
        <v>354</v>
      </c>
      <c r="AB40" s="55" t="s">
        <v>354</v>
      </c>
      <c r="AC40" s="56" t="s">
        <v>354</v>
      </c>
      <c r="AD40" s="56" t="s">
        <v>354</v>
      </c>
      <c r="AE40" s="56" t="s">
        <v>354</v>
      </c>
      <c r="AF40" s="56" t="s">
        <v>354</v>
      </c>
      <c r="AG40" s="57" t="s">
        <v>354</v>
      </c>
      <c r="AH40" s="58" t="s">
        <v>354</v>
      </c>
      <c r="AI40" s="59" t="s">
        <v>354</v>
      </c>
      <c r="AJ40" s="59" t="s">
        <v>354</v>
      </c>
      <c r="AK40" s="59" t="s">
        <v>354</v>
      </c>
      <c r="AL40" s="59" t="s">
        <v>354</v>
      </c>
      <c r="AN40" s="495"/>
      <c r="AO40" s="496"/>
      <c r="AP40" s="496"/>
      <c r="AQ40" s="496"/>
      <c r="AR40" s="496"/>
      <c r="AS40" s="496"/>
      <c r="AT40" s="501"/>
      <c r="AU40" s="501"/>
    </row>
    <row r="41" spans="2:47" ht="15.75" x14ac:dyDescent="0.25">
      <c r="B41" s="450"/>
      <c r="C41" s="450"/>
      <c r="D41" s="451"/>
      <c r="E41" s="455"/>
      <c r="F41" s="456"/>
      <c r="G41" s="456"/>
      <c r="H41" s="456"/>
      <c r="I41" s="456"/>
      <c r="J41" s="76" t="s">
        <v>354</v>
      </c>
      <c r="K41" s="77" t="s">
        <v>354</v>
      </c>
      <c r="L41" s="77" t="s">
        <v>354</v>
      </c>
      <c r="M41" s="77" t="s">
        <v>354</v>
      </c>
      <c r="N41" s="77" t="s">
        <v>354</v>
      </c>
      <c r="O41" s="78" t="s">
        <v>354</v>
      </c>
      <c r="P41" s="185" t="s">
        <v>354</v>
      </c>
      <c r="Q41" s="186" t="s">
        <v>354</v>
      </c>
      <c r="R41" s="186" t="s">
        <v>354</v>
      </c>
      <c r="S41" s="186" t="s">
        <v>354</v>
      </c>
      <c r="T41" s="186" t="s">
        <v>354</v>
      </c>
      <c r="U41" s="187" t="s">
        <v>354</v>
      </c>
      <c r="V41" s="185" t="s">
        <v>354</v>
      </c>
      <c r="W41" s="186" t="s">
        <v>354</v>
      </c>
      <c r="X41" s="68" t="s">
        <v>354</v>
      </c>
      <c r="Y41" s="68" t="s">
        <v>354</v>
      </c>
      <c r="Z41" s="68" t="s">
        <v>354</v>
      </c>
      <c r="AA41" s="69" t="s">
        <v>354</v>
      </c>
      <c r="AB41" s="55" t="s">
        <v>354</v>
      </c>
      <c r="AC41" s="56" t="s">
        <v>354</v>
      </c>
      <c r="AD41" s="56" t="s">
        <v>354</v>
      </c>
      <c r="AE41" s="56" t="s">
        <v>354</v>
      </c>
      <c r="AF41" s="56" t="s">
        <v>354</v>
      </c>
      <c r="AG41" s="57" t="s">
        <v>354</v>
      </c>
      <c r="AH41" s="58" t="s">
        <v>354</v>
      </c>
      <c r="AI41" s="59" t="s">
        <v>354</v>
      </c>
      <c r="AJ41" s="59" t="s">
        <v>354</v>
      </c>
      <c r="AK41" s="59" t="s">
        <v>354</v>
      </c>
      <c r="AL41" s="59" t="s">
        <v>354</v>
      </c>
      <c r="AN41" s="495"/>
      <c r="AO41" s="496"/>
      <c r="AP41" s="496"/>
      <c r="AQ41" s="496"/>
      <c r="AR41" s="496"/>
      <c r="AS41" s="496"/>
      <c r="AT41" s="501"/>
      <c r="AU41" s="501"/>
    </row>
    <row r="42" spans="2:47" ht="15.75" x14ac:dyDescent="0.25">
      <c r="B42" s="450"/>
      <c r="C42" s="450"/>
      <c r="D42" s="451"/>
      <c r="E42" s="455"/>
      <c r="F42" s="456"/>
      <c r="G42" s="456"/>
      <c r="H42" s="456"/>
      <c r="I42" s="456"/>
      <c r="J42" s="76" t="s">
        <v>354</v>
      </c>
      <c r="K42" s="77" t="s">
        <v>354</v>
      </c>
      <c r="L42" s="77" t="s">
        <v>354</v>
      </c>
      <c r="M42" s="77" t="s">
        <v>354</v>
      </c>
      <c r="N42" s="77" t="s">
        <v>354</v>
      </c>
      <c r="O42" s="78" t="s">
        <v>354</v>
      </c>
      <c r="P42" s="185" t="s">
        <v>354</v>
      </c>
      <c r="Q42" s="186" t="s">
        <v>354</v>
      </c>
      <c r="R42" s="186" t="s">
        <v>354</v>
      </c>
      <c r="S42" s="186" t="s">
        <v>354</v>
      </c>
      <c r="T42" s="186" t="s">
        <v>354</v>
      </c>
      <c r="U42" s="187" t="s">
        <v>354</v>
      </c>
      <c r="V42" s="185" t="s">
        <v>354</v>
      </c>
      <c r="W42" s="186" t="s">
        <v>354</v>
      </c>
      <c r="X42" s="68" t="s">
        <v>354</v>
      </c>
      <c r="Y42" s="68" t="s">
        <v>354</v>
      </c>
      <c r="Z42" s="68" t="s">
        <v>354</v>
      </c>
      <c r="AA42" s="69" t="s">
        <v>354</v>
      </c>
      <c r="AB42" s="55" t="s">
        <v>354</v>
      </c>
      <c r="AC42" s="56" t="s">
        <v>354</v>
      </c>
      <c r="AD42" s="56" t="s">
        <v>354</v>
      </c>
      <c r="AE42" s="56" t="s">
        <v>354</v>
      </c>
      <c r="AF42" s="56" t="s">
        <v>354</v>
      </c>
      <c r="AG42" s="57" t="s">
        <v>354</v>
      </c>
      <c r="AH42" s="58" t="s">
        <v>354</v>
      </c>
      <c r="AI42" s="59" t="s">
        <v>354</v>
      </c>
      <c r="AJ42" s="59" t="s">
        <v>354</v>
      </c>
      <c r="AK42" s="59" t="s">
        <v>354</v>
      </c>
      <c r="AL42" s="59" t="s">
        <v>354</v>
      </c>
      <c r="AN42" s="495"/>
      <c r="AO42" s="496"/>
      <c r="AP42" s="496"/>
      <c r="AQ42" s="496"/>
      <c r="AR42" s="496"/>
      <c r="AS42" s="496"/>
      <c r="AT42" s="501"/>
      <c r="AU42" s="501"/>
    </row>
    <row r="43" spans="2:47" ht="15.75" x14ac:dyDescent="0.25">
      <c r="B43" s="450"/>
      <c r="C43" s="450"/>
      <c r="D43" s="451"/>
      <c r="E43" s="455"/>
      <c r="F43" s="456"/>
      <c r="G43" s="456"/>
      <c r="H43" s="456"/>
      <c r="I43" s="456"/>
      <c r="J43" s="76" t="s">
        <v>354</v>
      </c>
      <c r="K43" s="77" t="s">
        <v>354</v>
      </c>
      <c r="L43" s="77" t="s">
        <v>354</v>
      </c>
      <c r="M43" s="77" t="s">
        <v>354</v>
      </c>
      <c r="N43" s="77" t="s">
        <v>354</v>
      </c>
      <c r="O43" s="78" t="s">
        <v>354</v>
      </c>
      <c r="P43" s="185" t="s">
        <v>354</v>
      </c>
      <c r="Q43" s="186" t="s">
        <v>354</v>
      </c>
      <c r="R43" s="186" t="s">
        <v>354</v>
      </c>
      <c r="S43" s="186" t="s">
        <v>354</v>
      </c>
      <c r="T43" s="186" t="s">
        <v>354</v>
      </c>
      <c r="U43" s="187" t="s">
        <v>354</v>
      </c>
      <c r="V43" s="185" t="s">
        <v>354</v>
      </c>
      <c r="W43" s="186" t="s">
        <v>354</v>
      </c>
      <c r="X43" s="68" t="s">
        <v>354</v>
      </c>
      <c r="Y43" s="68" t="s">
        <v>354</v>
      </c>
      <c r="Z43" s="68" t="s">
        <v>354</v>
      </c>
      <c r="AA43" s="69" t="s">
        <v>354</v>
      </c>
      <c r="AB43" s="55" t="s">
        <v>354</v>
      </c>
      <c r="AC43" s="56" t="s">
        <v>354</v>
      </c>
      <c r="AD43" s="56" t="s">
        <v>354</v>
      </c>
      <c r="AE43" s="56" t="s">
        <v>354</v>
      </c>
      <c r="AF43" s="56" t="s">
        <v>354</v>
      </c>
      <c r="AG43" s="57" t="s">
        <v>354</v>
      </c>
      <c r="AH43" s="58" t="s">
        <v>354</v>
      </c>
      <c r="AI43" s="59" t="s">
        <v>354</v>
      </c>
      <c r="AJ43" s="59" t="s">
        <v>354</v>
      </c>
      <c r="AK43" s="59" t="s">
        <v>354</v>
      </c>
      <c r="AL43" s="59" t="s">
        <v>354</v>
      </c>
      <c r="AN43" s="495"/>
      <c r="AO43" s="496"/>
      <c r="AP43" s="496"/>
      <c r="AQ43" s="496"/>
      <c r="AR43" s="496"/>
      <c r="AS43" s="496"/>
      <c r="AT43" s="501"/>
      <c r="AU43" s="501"/>
    </row>
    <row r="44" spans="2:47" ht="15.75" x14ac:dyDescent="0.25">
      <c r="B44" s="450"/>
      <c r="C44" s="450"/>
      <c r="D44" s="451"/>
      <c r="E44" s="455"/>
      <c r="F44" s="456"/>
      <c r="G44" s="456"/>
      <c r="H44" s="456"/>
      <c r="I44" s="456"/>
      <c r="J44" s="76" t="s">
        <v>354</v>
      </c>
      <c r="K44" s="77" t="s">
        <v>354</v>
      </c>
      <c r="L44" s="77" t="s">
        <v>354</v>
      </c>
      <c r="M44" s="77" t="s">
        <v>354</v>
      </c>
      <c r="N44" s="77" t="s">
        <v>354</v>
      </c>
      <c r="O44" s="78" t="s">
        <v>354</v>
      </c>
      <c r="P44" s="185" t="s">
        <v>354</v>
      </c>
      <c r="Q44" s="186" t="s">
        <v>354</v>
      </c>
      <c r="R44" s="186" t="s">
        <v>354</v>
      </c>
      <c r="S44" s="186" t="s">
        <v>354</v>
      </c>
      <c r="T44" s="186" t="s">
        <v>354</v>
      </c>
      <c r="U44" s="187" t="s">
        <v>354</v>
      </c>
      <c r="V44" s="185" t="s">
        <v>354</v>
      </c>
      <c r="W44" s="186" t="s">
        <v>354</v>
      </c>
      <c r="X44" s="68" t="s">
        <v>354</v>
      </c>
      <c r="Y44" s="68" t="s">
        <v>354</v>
      </c>
      <c r="Z44" s="68" t="s">
        <v>354</v>
      </c>
      <c r="AA44" s="69" t="s">
        <v>354</v>
      </c>
      <c r="AB44" s="55" t="s">
        <v>354</v>
      </c>
      <c r="AC44" s="56" t="s">
        <v>354</v>
      </c>
      <c r="AD44" s="56" t="s">
        <v>354</v>
      </c>
      <c r="AE44" s="56" t="s">
        <v>354</v>
      </c>
      <c r="AF44" s="56" t="s">
        <v>354</v>
      </c>
      <c r="AG44" s="57" t="s">
        <v>354</v>
      </c>
      <c r="AH44" s="58" t="s">
        <v>354</v>
      </c>
      <c r="AI44" s="59" t="s">
        <v>354</v>
      </c>
      <c r="AJ44" s="59" t="s">
        <v>354</v>
      </c>
      <c r="AK44" s="59" t="s">
        <v>354</v>
      </c>
      <c r="AL44" s="59" t="s">
        <v>354</v>
      </c>
      <c r="AN44" s="495"/>
      <c r="AO44" s="496"/>
      <c r="AP44" s="496"/>
      <c r="AQ44" s="496"/>
      <c r="AR44" s="496"/>
      <c r="AS44" s="496"/>
      <c r="AT44" s="501"/>
      <c r="AU44" s="501"/>
    </row>
    <row r="45" spans="2:47" ht="3" customHeight="1" thickBot="1" x14ac:dyDescent="0.3">
      <c r="B45" s="450"/>
      <c r="C45" s="450"/>
      <c r="D45" s="451"/>
      <c r="E45" s="455"/>
      <c r="F45" s="456"/>
      <c r="G45" s="456"/>
      <c r="H45" s="456"/>
      <c r="I45" s="456"/>
      <c r="J45" s="76" t="s">
        <v>354</v>
      </c>
      <c r="K45" s="77" t="s">
        <v>354</v>
      </c>
      <c r="L45" s="77" t="s">
        <v>354</v>
      </c>
      <c r="M45" s="77" t="s">
        <v>354</v>
      </c>
      <c r="N45" s="77" t="s">
        <v>354</v>
      </c>
      <c r="O45" s="78" t="s">
        <v>354</v>
      </c>
      <c r="P45" s="185" t="s">
        <v>354</v>
      </c>
      <c r="Q45" s="186" t="s">
        <v>354</v>
      </c>
      <c r="R45" s="186" t="s">
        <v>354</v>
      </c>
      <c r="S45" s="186" t="s">
        <v>354</v>
      </c>
      <c r="T45" s="186" t="s">
        <v>354</v>
      </c>
      <c r="U45" s="187" t="s">
        <v>354</v>
      </c>
      <c r="V45" s="185" t="s">
        <v>354</v>
      </c>
      <c r="W45" s="186" t="s">
        <v>354</v>
      </c>
      <c r="X45" s="68" t="s">
        <v>354</v>
      </c>
      <c r="Y45" s="68" t="s">
        <v>354</v>
      </c>
      <c r="Z45" s="68" t="s">
        <v>354</v>
      </c>
      <c r="AA45" s="69" t="s">
        <v>354</v>
      </c>
      <c r="AB45" s="55" t="s">
        <v>354</v>
      </c>
      <c r="AC45" s="56" t="s">
        <v>354</v>
      </c>
      <c r="AD45" s="56" t="s">
        <v>354</v>
      </c>
      <c r="AE45" s="56" t="s">
        <v>354</v>
      </c>
      <c r="AF45" s="56" t="s">
        <v>354</v>
      </c>
      <c r="AG45" s="57" t="s">
        <v>354</v>
      </c>
      <c r="AH45" s="58" t="s">
        <v>354</v>
      </c>
      <c r="AI45" s="59" t="s">
        <v>354</v>
      </c>
      <c r="AJ45" s="59" t="s">
        <v>354</v>
      </c>
      <c r="AK45" s="59" t="s">
        <v>354</v>
      </c>
      <c r="AL45" s="59" t="s">
        <v>354</v>
      </c>
      <c r="AN45" s="495"/>
      <c r="AO45" s="496"/>
      <c r="AP45" s="496"/>
      <c r="AQ45" s="496"/>
      <c r="AR45" s="496"/>
      <c r="AS45" s="497"/>
      <c r="AT45" s="36"/>
      <c r="AU45" s="36"/>
    </row>
    <row r="46" spans="2:47" ht="16.5" hidden="1" thickBot="1" x14ac:dyDescent="0.3">
      <c r="B46" s="450"/>
      <c r="C46" s="450"/>
      <c r="D46" s="451"/>
      <c r="E46" s="455"/>
      <c r="F46" s="456"/>
      <c r="G46" s="456"/>
      <c r="H46" s="456"/>
      <c r="I46" s="456"/>
      <c r="J46" s="76" t="s">
        <v>354</v>
      </c>
      <c r="K46" s="77" t="s">
        <v>354</v>
      </c>
      <c r="L46" s="77" t="s">
        <v>354</v>
      </c>
      <c r="M46" s="77" t="s">
        <v>354</v>
      </c>
      <c r="N46" s="77" t="s">
        <v>354</v>
      </c>
      <c r="O46" s="78" t="s">
        <v>354</v>
      </c>
      <c r="P46" s="67" t="s">
        <v>354</v>
      </c>
      <c r="Q46" s="68" t="s">
        <v>354</v>
      </c>
      <c r="R46" s="68" t="s">
        <v>354</v>
      </c>
      <c r="S46" s="68" t="s">
        <v>354</v>
      </c>
      <c r="T46" s="68" t="s">
        <v>354</v>
      </c>
      <c r="U46" s="69" t="s">
        <v>354</v>
      </c>
      <c r="V46" s="67" t="s">
        <v>354</v>
      </c>
      <c r="W46" s="68" t="s">
        <v>354</v>
      </c>
      <c r="X46" s="68" t="s">
        <v>354</v>
      </c>
      <c r="Y46" s="68" t="s">
        <v>354</v>
      </c>
      <c r="Z46" s="68" t="s">
        <v>354</v>
      </c>
      <c r="AA46" s="69" t="s">
        <v>354</v>
      </c>
      <c r="AB46" s="55" t="s">
        <v>354</v>
      </c>
      <c r="AC46" s="56" t="s">
        <v>354</v>
      </c>
      <c r="AD46" s="56" t="s">
        <v>354</v>
      </c>
      <c r="AE46" s="56" t="s">
        <v>354</v>
      </c>
      <c r="AF46" s="56" t="s">
        <v>354</v>
      </c>
      <c r="AG46" s="57" t="s">
        <v>354</v>
      </c>
      <c r="AH46" s="58" t="s">
        <v>354</v>
      </c>
      <c r="AI46" s="59" t="s">
        <v>354</v>
      </c>
      <c r="AJ46" s="59" t="s">
        <v>354</v>
      </c>
      <c r="AK46" s="59" t="s">
        <v>354</v>
      </c>
      <c r="AL46" s="59" t="s">
        <v>354</v>
      </c>
      <c r="AN46" s="495"/>
      <c r="AO46" s="496"/>
      <c r="AP46" s="496"/>
      <c r="AQ46" s="496"/>
      <c r="AR46" s="496"/>
      <c r="AS46" s="497"/>
    </row>
    <row r="47" spans="2:47" ht="16.5" hidden="1" thickBot="1" x14ac:dyDescent="0.3">
      <c r="B47" s="450"/>
      <c r="C47" s="450"/>
      <c r="D47" s="451"/>
      <c r="E47" s="458"/>
      <c r="F47" s="459"/>
      <c r="G47" s="459"/>
      <c r="H47" s="459"/>
      <c r="I47" s="459"/>
      <c r="J47" s="79" t="s">
        <v>354</v>
      </c>
      <c r="K47" s="80" t="s">
        <v>354</v>
      </c>
      <c r="L47" s="80" t="s">
        <v>354</v>
      </c>
      <c r="M47" s="80" t="s">
        <v>354</v>
      </c>
      <c r="N47" s="80" t="s">
        <v>354</v>
      </c>
      <c r="O47" s="81" t="s">
        <v>354</v>
      </c>
      <c r="P47" s="67" t="s">
        <v>354</v>
      </c>
      <c r="Q47" s="68" t="s">
        <v>354</v>
      </c>
      <c r="R47" s="68" t="s">
        <v>354</v>
      </c>
      <c r="S47" s="68" t="s">
        <v>354</v>
      </c>
      <c r="T47" s="68" t="s">
        <v>354</v>
      </c>
      <c r="U47" s="69" t="s">
        <v>354</v>
      </c>
      <c r="V47" s="70" t="s">
        <v>354</v>
      </c>
      <c r="W47" s="71" t="s">
        <v>354</v>
      </c>
      <c r="X47" s="71" t="s">
        <v>354</v>
      </c>
      <c r="Y47" s="71" t="s">
        <v>354</v>
      </c>
      <c r="Z47" s="71" t="s">
        <v>354</v>
      </c>
      <c r="AA47" s="72" t="s">
        <v>354</v>
      </c>
      <c r="AB47" s="60" t="s">
        <v>354</v>
      </c>
      <c r="AC47" s="61" t="s">
        <v>354</v>
      </c>
      <c r="AD47" s="61" t="s">
        <v>354</v>
      </c>
      <c r="AE47" s="61" t="s">
        <v>354</v>
      </c>
      <c r="AF47" s="61" t="s">
        <v>354</v>
      </c>
      <c r="AG47" s="62" t="s">
        <v>354</v>
      </c>
      <c r="AH47" s="63" t="s">
        <v>354</v>
      </c>
      <c r="AI47" s="64" t="s">
        <v>354</v>
      </c>
      <c r="AJ47" s="64" t="s">
        <v>354</v>
      </c>
      <c r="AK47" s="64" t="s">
        <v>354</v>
      </c>
      <c r="AL47" s="64" t="s">
        <v>354</v>
      </c>
      <c r="AN47" s="498"/>
      <c r="AO47" s="499"/>
      <c r="AP47" s="499"/>
      <c r="AQ47" s="499"/>
      <c r="AR47" s="499"/>
      <c r="AS47" s="500"/>
    </row>
    <row r="48" spans="2:47" ht="23.25" x14ac:dyDescent="0.35">
      <c r="B48" s="450"/>
      <c r="C48" s="450"/>
      <c r="D48" s="451"/>
      <c r="E48" s="452" t="s">
        <v>167</v>
      </c>
      <c r="F48" s="453"/>
      <c r="G48" s="453"/>
      <c r="H48" s="453"/>
      <c r="I48" s="454"/>
      <c r="J48" s="73" t="s">
        <v>354</v>
      </c>
      <c r="K48" s="74" t="s">
        <v>354</v>
      </c>
      <c r="L48" s="74" t="s">
        <v>354</v>
      </c>
      <c r="M48" s="74" t="s">
        <v>354</v>
      </c>
      <c r="N48" s="74" t="s">
        <v>354</v>
      </c>
      <c r="O48" s="75" t="s">
        <v>354</v>
      </c>
      <c r="P48" s="73" t="s">
        <v>354</v>
      </c>
      <c r="Q48" s="74" t="s">
        <v>354</v>
      </c>
      <c r="R48" s="74" t="s">
        <v>354</v>
      </c>
      <c r="S48" s="74" t="s">
        <v>354</v>
      </c>
      <c r="T48" s="74" t="s">
        <v>354</v>
      </c>
      <c r="U48" s="75" t="s">
        <v>354</v>
      </c>
      <c r="V48" s="182" t="s">
        <v>354</v>
      </c>
      <c r="W48" s="191" t="s">
        <v>354</v>
      </c>
      <c r="X48" s="65" t="s">
        <v>354</v>
      </c>
      <c r="Y48" s="65" t="s">
        <v>354</v>
      </c>
      <c r="Z48" s="65" t="s">
        <v>354</v>
      </c>
      <c r="AA48" s="66" t="s">
        <v>354</v>
      </c>
      <c r="AB48" s="50" t="s">
        <v>354</v>
      </c>
      <c r="AC48" s="51" t="s">
        <v>354</v>
      </c>
      <c r="AD48" s="51" t="s">
        <v>354</v>
      </c>
      <c r="AE48" s="51" t="s">
        <v>354</v>
      </c>
      <c r="AF48" s="51" t="s">
        <v>354</v>
      </c>
      <c r="AG48" s="52" t="s">
        <v>354</v>
      </c>
      <c r="AH48" s="53" t="s">
        <v>354</v>
      </c>
      <c r="AI48" s="54" t="s">
        <v>354</v>
      </c>
      <c r="AJ48" s="54" t="s">
        <v>354</v>
      </c>
      <c r="AK48" s="54" t="s">
        <v>354</v>
      </c>
      <c r="AL48" s="54" t="s">
        <v>354</v>
      </c>
    </row>
    <row r="49" spans="2:38" ht="15.75" x14ac:dyDescent="0.25">
      <c r="B49" s="450"/>
      <c r="C49" s="450"/>
      <c r="D49" s="451"/>
      <c r="E49" s="471"/>
      <c r="F49" s="456"/>
      <c r="G49" s="456"/>
      <c r="H49" s="456"/>
      <c r="I49" s="457"/>
      <c r="J49" s="76" t="s">
        <v>354</v>
      </c>
      <c r="K49" s="77" t="s">
        <v>354</v>
      </c>
      <c r="L49" s="77" t="s">
        <v>354</v>
      </c>
      <c r="M49" s="77" t="s">
        <v>354</v>
      </c>
      <c r="N49" s="77" t="s">
        <v>354</v>
      </c>
      <c r="O49" s="78" t="s">
        <v>354</v>
      </c>
      <c r="P49" s="76" t="s">
        <v>354</v>
      </c>
      <c r="Q49" s="77" t="s">
        <v>354</v>
      </c>
      <c r="R49" s="77" t="s">
        <v>354</v>
      </c>
      <c r="S49" s="77" t="s">
        <v>354</v>
      </c>
      <c r="T49" s="77" t="s">
        <v>354</v>
      </c>
      <c r="U49" s="78" t="s">
        <v>354</v>
      </c>
      <c r="V49" s="185" t="s">
        <v>354</v>
      </c>
      <c r="W49" s="186" t="s">
        <v>354</v>
      </c>
      <c r="X49" s="68" t="s">
        <v>354</v>
      </c>
      <c r="Y49" s="68" t="s">
        <v>354</v>
      </c>
      <c r="Z49" s="68" t="s">
        <v>354</v>
      </c>
      <c r="AA49" s="69" t="s">
        <v>354</v>
      </c>
      <c r="AB49" s="55" t="s">
        <v>354</v>
      </c>
      <c r="AC49" s="56" t="s">
        <v>354</v>
      </c>
      <c r="AD49" s="56" t="s">
        <v>354</v>
      </c>
      <c r="AE49" s="56" t="s">
        <v>354</v>
      </c>
      <c r="AF49" s="56" t="s">
        <v>354</v>
      </c>
      <c r="AG49" s="57" t="s">
        <v>354</v>
      </c>
      <c r="AH49" s="58" t="s">
        <v>354</v>
      </c>
      <c r="AI49" s="59" t="s">
        <v>354</v>
      </c>
      <c r="AJ49" s="59" t="s">
        <v>354</v>
      </c>
      <c r="AK49" s="59" t="s">
        <v>354</v>
      </c>
      <c r="AL49" s="59" t="s">
        <v>354</v>
      </c>
    </row>
    <row r="50" spans="2:38" ht="15.75" x14ac:dyDescent="0.25">
      <c r="B50" s="450"/>
      <c r="C50" s="450"/>
      <c r="D50" s="451"/>
      <c r="E50" s="471"/>
      <c r="F50" s="456"/>
      <c r="G50" s="456"/>
      <c r="H50" s="456"/>
      <c r="I50" s="457"/>
      <c r="J50" s="76" t="s">
        <v>354</v>
      </c>
      <c r="K50" s="77" t="s">
        <v>354</v>
      </c>
      <c r="L50" s="77" t="s">
        <v>354</v>
      </c>
      <c r="M50" s="77" t="s">
        <v>354</v>
      </c>
      <c r="N50" s="77" t="s">
        <v>354</v>
      </c>
      <c r="O50" s="78" t="s">
        <v>354</v>
      </c>
      <c r="P50" s="76" t="s">
        <v>354</v>
      </c>
      <c r="Q50" s="77" t="s">
        <v>354</v>
      </c>
      <c r="R50" s="77" t="s">
        <v>354</v>
      </c>
      <c r="S50" s="77" t="s">
        <v>354</v>
      </c>
      <c r="T50" s="77" t="s">
        <v>354</v>
      </c>
      <c r="U50" s="78" t="s">
        <v>354</v>
      </c>
      <c r="V50" s="185" t="s">
        <v>354</v>
      </c>
      <c r="W50" s="186" t="s">
        <v>354</v>
      </c>
      <c r="X50" s="68" t="s">
        <v>354</v>
      </c>
      <c r="Y50" s="68" t="s">
        <v>354</v>
      </c>
      <c r="Z50" s="68" t="s">
        <v>354</v>
      </c>
      <c r="AA50" s="69" t="s">
        <v>354</v>
      </c>
      <c r="AB50" s="55" t="s">
        <v>354</v>
      </c>
      <c r="AC50" s="56" t="s">
        <v>354</v>
      </c>
      <c r="AD50" s="56" t="s">
        <v>354</v>
      </c>
      <c r="AE50" s="56" t="s">
        <v>354</v>
      </c>
      <c r="AF50" s="56" t="s">
        <v>354</v>
      </c>
      <c r="AG50" s="57" t="s">
        <v>354</v>
      </c>
      <c r="AH50" s="58" t="s">
        <v>354</v>
      </c>
      <c r="AI50" s="59" t="s">
        <v>354</v>
      </c>
      <c r="AJ50" s="59" t="s">
        <v>354</v>
      </c>
      <c r="AK50" s="59" t="s">
        <v>354</v>
      </c>
      <c r="AL50" s="59" t="s">
        <v>354</v>
      </c>
    </row>
    <row r="51" spans="2:38" ht="15.75" x14ac:dyDescent="0.25">
      <c r="B51" s="450"/>
      <c r="C51" s="450"/>
      <c r="D51" s="451"/>
      <c r="E51" s="455"/>
      <c r="F51" s="456"/>
      <c r="G51" s="456"/>
      <c r="H51" s="456"/>
      <c r="I51" s="457"/>
      <c r="J51" s="76" t="s">
        <v>354</v>
      </c>
      <c r="K51" s="77" t="s">
        <v>354</v>
      </c>
      <c r="L51" s="77" t="s">
        <v>354</v>
      </c>
      <c r="M51" s="77" t="s">
        <v>354</v>
      </c>
      <c r="N51" s="77" t="s">
        <v>354</v>
      </c>
      <c r="O51" s="78" t="s">
        <v>354</v>
      </c>
      <c r="P51" s="76" t="s">
        <v>354</v>
      </c>
      <c r="Q51" s="77" t="s">
        <v>354</v>
      </c>
      <c r="R51" s="77" t="s">
        <v>354</v>
      </c>
      <c r="S51" s="77" t="s">
        <v>354</v>
      </c>
      <c r="T51" s="77" t="s">
        <v>354</v>
      </c>
      <c r="U51" s="78" t="s">
        <v>354</v>
      </c>
      <c r="V51" s="185" t="s">
        <v>354</v>
      </c>
      <c r="W51" s="186" t="s">
        <v>354</v>
      </c>
      <c r="X51" s="68" t="s">
        <v>354</v>
      </c>
      <c r="Y51" s="68" t="s">
        <v>354</v>
      </c>
      <c r="Z51" s="68" t="s">
        <v>354</v>
      </c>
      <c r="AA51" s="69" t="s">
        <v>354</v>
      </c>
      <c r="AB51" s="55" t="s">
        <v>354</v>
      </c>
      <c r="AC51" s="56" t="s">
        <v>354</v>
      </c>
      <c r="AD51" s="56" t="s">
        <v>354</v>
      </c>
      <c r="AE51" s="56" t="s">
        <v>354</v>
      </c>
      <c r="AF51" s="56" t="s">
        <v>354</v>
      </c>
      <c r="AG51" s="57" t="s">
        <v>354</v>
      </c>
      <c r="AH51" s="58" t="s">
        <v>354</v>
      </c>
      <c r="AI51" s="59" t="s">
        <v>354</v>
      </c>
      <c r="AJ51" s="59" t="s">
        <v>354</v>
      </c>
      <c r="AK51" s="59" t="s">
        <v>354</v>
      </c>
      <c r="AL51" s="59" t="s">
        <v>354</v>
      </c>
    </row>
    <row r="52" spans="2:38" ht="15.75" x14ac:dyDescent="0.25">
      <c r="B52" s="450"/>
      <c r="C52" s="450"/>
      <c r="D52" s="451"/>
      <c r="E52" s="455"/>
      <c r="F52" s="456"/>
      <c r="G52" s="456"/>
      <c r="H52" s="456"/>
      <c r="I52" s="457"/>
      <c r="J52" s="76" t="s">
        <v>354</v>
      </c>
      <c r="K52" s="77" t="s">
        <v>354</v>
      </c>
      <c r="L52" s="77" t="s">
        <v>354</v>
      </c>
      <c r="M52" s="77" t="s">
        <v>354</v>
      </c>
      <c r="N52" s="77" t="s">
        <v>354</v>
      </c>
      <c r="O52" s="78" t="s">
        <v>354</v>
      </c>
      <c r="P52" s="76" t="s">
        <v>354</v>
      </c>
      <c r="Q52" s="77" t="s">
        <v>354</v>
      </c>
      <c r="R52" s="77" t="s">
        <v>354</v>
      </c>
      <c r="S52" s="77" t="s">
        <v>354</v>
      </c>
      <c r="T52" s="77" t="s">
        <v>354</v>
      </c>
      <c r="U52" s="78" t="s">
        <v>354</v>
      </c>
      <c r="V52" s="185" t="s">
        <v>354</v>
      </c>
      <c r="W52" s="186" t="s">
        <v>354</v>
      </c>
      <c r="X52" s="68" t="s">
        <v>354</v>
      </c>
      <c r="Y52" s="68" t="s">
        <v>354</v>
      </c>
      <c r="Z52" s="68" t="s">
        <v>354</v>
      </c>
      <c r="AA52" s="69" t="s">
        <v>354</v>
      </c>
      <c r="AB52" s="55" t="s">
        <v>354</v>
      </c>
      <c r="AC52" s="56" t="s">
        <v>354</v>
      </c>
      <c r="AD52" s="56" t="s">
        <v>354</v>
      </c>
      <c r="AE52" s="56" t="s">
        <v>354</v>
      </c>
      <c r="AF52" s="56" t="s">
        <v>354</v>
      </c>
      <c r="AG52" s="57" t="s">
        <v>354</v>
      </c>
      <c r="AH52" s="58" t="s">
        <v>354</v>
      </c>
      <c r="AI52" s="59" t="s">
        <v>354</v>
      </c>
      <c r="AJ52" s="59" t="s">
        <v>354</v>
      </c>
      <c r="AK52" s="59" t="s">
        <v>354</v>
      </c>
      <c r="AL52" s="59" t="s">
        <v>354</v>
      </c>
    </row>
    <row r="53" spans="2:38" ht="5.25" customHeight="1" x14ac:dyDescent="0.25">
      <c r="B53" s="450"/>
      <c r="C53" s="450"/>
      <c r="D53" s="451"/>
      <c r="E53" s="455"/>
      <c r="F53" s="456"/>
      <c r="G53" s="456"/>
      <c r="H53" s="456"/>
      <c r="I53" s="457"/>
      <c r="J53" s="76" t="s">
        <v>354</v>
      </c>
      <c r="K53" s="77" t="s">
        <v>354</v>
      </c>
      <c r="L53" s="77" t="s">
        <v>354</v>
      </c>
      <c r="M53" s="77" t="s">
        <v>354</v>
      </c>
      <c r="N53" s="77" t="s">
        <v>354</v>
      </c>
      <c r="O53" s="78" t="s">
        <v>354</v>
      </c>
      <c r="P53" s="76" t="s">
        <v>354</v>
      </c>
      <c r="Q53" s="77" t="s">
        <v>354</v>
      </c>
      <c r="R53" s="77" t="s">
        <v>354</v>
      </c>
      <c r="S53" s="77" t="s">
        <v>354</v>
      </c>
      <c r="T53" s="77" t="s">
        <v>354</v>
      </c>
      <c r="U53" s="78" t="s">
        <v>354</v>
      </c>
      <c r="V53" s="185" t="s">
        <v>354</v>
      </c>
      <c r="W53" s="186" t="s">
        <v>354</v>
      </c>
      <c r="X53" s="68" t="s">
        <v>354</v>
      </c>
      <c r="Y53" s="68" t="s">
        <v>354</v>
      </c>
      <c r="Z53" s="68" t="s">
        <v>354</v>
      </c>
      <c r="AA53" s="69" t="s">
        <v>354</v>
      </c>
      <c r="AB53" s="55" t="s">
        <v>354</v>
      </c>
      <c r="AC53" s="56" t="s">
        <v>354</v>
      </c>
      <c r="AD53" s="56" t="s">
        <v>354</v>
      </c>
      <c r="AE53" s="56" t="s">
        <v>354</v>
      </c>
      <c r="AF53" s="56" t="s">
        <v>354</v>
      </c>
      <c r="AG53" s="57" t="s">
        <v>354</v>
      </c>
      <c r="AH53" s="58" t="s">
        <v>354</v>
      </c>
      <c r="AI53" s="59" t="s">
        <v>354</v>
      </c>
      <c r="AJ53" s="59" t="s">
        <v>354</v>
      </c>
      <c r="AK53" s="59" t="s">
        <v>354</v>
      </c>
      <c r="AL53" s="59" t="s">
        <v>354</v>
      </c>
    </row>
    <row r="54" spans="2:38" ht="3" hidden="1" customHeight="1" x14ac:dyDescent="0.25">
      <c r="B54" s="450"/>
      <c r="C54" s="450"/>
      <c r="D54" s="451"/>
      <c r="E54" s="455"/>
      <c r="F54" s="456"/>
      <c r="G54" s="456"/>
      <c r="H54" s="456"/>
      <c r="I54" s="457"/>
      <c r="J54" s="76" t="s">
        <v>354</v>
      </c>
      <c r="K54" s="77" t="s">
        <v>354</v>
      </c>
      <c r="L54" s="77" t="s">
        <v>354</v>
      </c>
      <c r="M54" s="77" t="s">
        <v>354</v>
      </c>
      <c r="N54" s="77" t="s">
        <v>354</v>
      </c>
      <c r="O54" s="78" t="s">
        <v>354</v>
      </c>
      <c r="P54" s="76" t="s">
        <v>354</v>
      </c>
      <c r="Q54" s="77" t="s">
        <v>354</v>
      </c>
      <c r="R54" s="77" t="s">
        <v>354</v>
      </c>
      <c r="S54" s="77" t="s">
        <v>354</v>
      </c>
      <c r="T54" s="77" t="s">
        <v>354</v>
      </c>
      <c r="U54" s="78" t="s">
        <v>354</v>
      </c>
      <c r="V54" s="185" t="s">
        <v>354</v>
      </c>
      <c r="W54" s="186" t="s">
        <v>354</v>
      </c>
      <c r="X54" s="68" t="s">
        <v>354</v>
      </c>
      <c r="Y54" s="68" t="s">
        <v>354</v>
      </c>
      <c r="Z54" s="68" t="s">
        <v>354</v>
      </c>
      <c r="AA54" s="69" t="s">
        <v>354</v>
      </c>
      <c r="AB54" s="55" t="s">
        <v>354</v>
      </c>
      <c r="AC54" s="56" t="s">
        <v>354</v>
      </c>
      <c r="AD54" s="56" t="s">
        <v>354</v>
      </c>
      <c r="AE54" s="56" t="s">
        <v>354</v>
      </c>
      <c r="AF54" s="56" t="s">
        <v>354</v>
      </c>
      <c r="AG54" s="57" t="s">
        <v>354</v>
      </c>
      <c r="AH54" s="58" t="s">
        <v>354</v>
      </c>
      <c r="AI54" s="59" t="s">
        <v>354</v>
      </c>
      <c r="AJ54" s="59" t="s">
        <v>354</v>
      </c>
      <c r="AK54" s="59" t="s">
        <v>354</v>
      </c>
      <c r="AL54" s="59" t="s">
        <v>354</v>
      </c>
    </row>
    <row r="55" spans="2:38" ht="15.75" hidden="1" x14ac:dyDescent="0.25">
      <c r="B55" s="450"/>
      <c r="C55" s="450"/>
      <c r="D55" s="451"/>
      <c r="E55" s="455"/>
      <c r="F55" s="456"/>
      <c r="G55" s="456"/>
      <c r="H55" s="456"/>
      <c r="I55" s="457"/>
      <c r="J55" s="76" t="s">
        <v>354</v>
      </c>
      <c r="K55" s="77" t="s">
        <v>354</v>
      </c>
      <c r="L55" s="77" t="s">
        <v>354</v>
      </c>
      <c r="M55" s="77" t="s">
        <v>354</v>
      </c>
      <c r="N55" s="77" t="s">
        <v>354</v>
      </c>
      <c r="O55" s="78" t="s">
        <v>354</v>
      </c>
      <c r="P55" s="76" t="s">
        <v>354</v>
      </c>
      <c r="Q55" s="77" t="s">
        <v>354</v>
      </c>
      <c r="R55" s="77" t="s">
        <v>354</v>
      </c>
      <c r="S55" s="77" t="s">
        <v>354</v>
      </c>
      <c r="T55" s="77" t="s">
        <v>354</v>
      </c>
      <c r="U55" s="78" t="s">
        <v>354</v>
      </c>
      <c r="V55" s="185" t="s">
        <v>354</v>
      </c>
      <c r="W55" s="186" t="s">
        <v>354</v>
      </c>
      <c r="X55" s="68" t="s">
        <v>354</v>
      </c>
      <c r="Y55" s="68" t="s">
        <v>354</v>
      </c>
      <c r="Z55" s="68" t="s">
        <v>354</v>
      </c>
      <c r="AA55" s="69" t="s">
        <v>354</v>
      </c>
      <c r="AB55" s="55" t="s">
        <v>354</v>
      </c>
      <c r="AC55" s="56" t="s">
        <v>354</v>
      </c>
      <c r="AD55" s="56" t="s">
        <v>354</v>
      </c>
      <c r="AE55" s="56" t="s">
        <v>354</v>
      </c>
      <c r="AF55" s="56" t="s">
        <v>354</v>
      </c>
      <c r="AG55" s="57" t="s">
        <v>354</v>
      </c>
      <c r="AH55" s="58" t="s">
        <v>354</v>
      </c>
      <c r="AI55" s="59" t="s">
        <v>354</v>
      </c>
      <c r="AJ55" s="59" t="s">
        <v>354</v>
      </c>
      <c r="AK55" s="59" t="s">
        <v>354</v>
      </c>
      <c r="AL55" s="59" t="s">
        <v>354</v>
      </c>
    </row>
    <row r="56" spans="2:38" ht="15.75" hidden="1" x14ac:dyDescent="0.25">
      <c r="B56" s="450"/>
      <c r="C56" s="450"/>
      <c r="D56" s="451"/>
      <c r="E56" s="455"/>
      <c r="F56" s="456"/>
      <c r="G56" s="456"/>
      <c r="H56" s="456"/>
      <c r="I56" s="457"/>
      <c r="J56" s="76" t="s">
        <v>354</v>
      </c>
      <c r="K56" s="77" t="s">
        <v>354</v>
      </c>
      <c r="L56" s="77" t="s">
        <v>354</v>
      </c>
      <c r="M56" s="77" t="s">
        <v>354</v>
      </c>
      <c r="N56" s="77" t="s">
        <v>354</v>
      </c>
      <c r="O56" s="78" t="s">
        <v>354</v>
      </c>
      <c r="P56" s="76" t="s">
        <v>354</v>
      </c>
      <c r="Q56" s="77" t="s">
        <v>354</v>
      </c>
      <c r="R56" s="77" t="s">
        <v>354</v>
      </c>
      <c r="S56" s="77" t="s">
        <v>354</v>
      </c>
      <c r="T56" s="77" t="s">
        <v>354</v>
      </c>
      <c r="U56" s="78" t="s">
        <v>354</v>
      </c>
      <c r="V56" s="185" t="s">
        <v>354</v>
      </c>
      <c r="W56" s="186" t="s">
        <v>354</v>
      </c>
      <c r="X56" s="68" t="s">
        <v>354</v>
      </c>
      <c r="Y56" s="68" t="s">
        <v>354</v>
      </c>
      <c r="Z56" s="68" t="s">
        <v>354</v>
      </c>
      <c r="AA56" s="69" t="s">
        <v>354</v>
      </c>
      <c r="AB56" s="55" t="s">
        <v>354</v>
      </c>
      <c r="AC56" s="56" t="s">
        <v>354</v>
      </c>
      <c r="AD56" s="56" t="s">
        <v>354</v>
      </c>
      <c r="AE56" s="56" t="s">
        <v>354</v>
      </c>
      <c r="AF56" s="56" t="s">
        <v>354</v>
      </c>
      <c r="AG56" s="57" t="s">
        <v>354</v>
      </c>
      <c r="AH56" s="58" t="s">
        <v>354</v>
      </c>
      <c r="AI56" s="59" t="s">
        <v>354</v>
      </c>
      <c r="AJ56" s="59" t="s">
        <v>354</v>
      </c>
      <c r="AK56" s="59" t="s">
        <v>354</v>
      </c>
      <c r="AL56" s="59" t="s">
        <v>354</v>
      </c>
    </row>
    <row r="57" spans="2:38" ht="16.5" thickBot="1" x14ac:dyDescent="0.3">
      <c r="B57" s="450"/>
      <c r="C57" s="450"/>
      <c r="D57" s="451"/>
      <c r="E57" s="458"/>
      <c r="F57" s="459"/>
      <c r="G57" s="459"/>
      <c r="H57" s="459"/>
      <c r="I57" s="460"/>
      <c r="J57" s="79" t="s">
        <v>354</v>
      </c>
      <c r="K57" s="80" t="s">
        <v>354</v>
      </c>
      <c r="L57" s="80" t="s">
        <v>354</v>
      </c>
      <c r="M57" s="80" t="s">
        <v>354</v>
      </c>
      <c r="N57" s="80" t="s">
        <v>354</v>
      </c>
      <c r="O57" s="81" t="s">
        <v>354</v>
      </c>
      <c r="P57" s="79" t="s">
        <v>354</v>
      </c>
      <c r="Q57" s="80" t="s">
        <v>354</v>
      </c>
      <c r="R57" s="80" t="s">
        <v>354</v>
      </c>
      <c r="S57" s="80" t="s">
        <v>354</v>
      </c>
      <c r="T57" s="80" t="s">
        <v>354</v>
      </c>
      <c r="U57" s="81" t="s">
        <v>354</v>
      </c>
      <c r="V57" s="188" t="s">
        <v>354</v>
      </c>
      <c r="W57" s="189" t="s">
        <v>354</v>
      </c>
      <c r="X57" s="71" t="s">
        <v>354</v>
      </c>
      <c r="Y57" s="71" t="s">
        <v>354</v>
      </c>
      <c r="Z57" s="71" t="s">
        <v>354</v>
      </c>
      <c r="AA57" s="72" t="s">
        <v>354</v>
      </c>
      <c r="AB57" s="60" t="s">
        <v>354</v>
      </c>
      <c r="AC57" s="61" t="s">
        <v>354</v>
      </c>
      <c r="AD57" s="61" t="s">
        <v>354</v>
      </c>
      <c r="AE57" s="61" t="s">
        <v>354</v>
      </c>
      <c r="AF57" s="61" t="s">
        <v>354</v>
      </c>
      <c r="AG57" s="62" t="s">
        <v>354</v>
      </c>
      <c r="AH57" s="58" t="s">
        <v>354</v>
      </c>
      <c r="AI57" s="59" t="s">
        <v>354</v>
      </c>
      <c r="AJ57" s="59" t="s">
        <v>354</v>
      </c>
      <c r="AK57" s="59" t="s">
        <v>354</v>
      </c>
      <c r="AL57" s="59" t="s">
        <v>354</v>
      </c>
    </row>
    <row r="58" spans="2:38" ht="15" customHeight="1" x14ac:dyDescent="0.25">
      <c r="J58" s="452" t="s">
        <v>168</v>
      </c>
      <c r="K58" s="453"/>
      <c r="L58" s="453"/>
      <c r="M58" s="453"/>
      <c r="N58" s="453"/>
      <c r="O58" s="454"/>
      <c r="P58" s="452" t="s">
        <v>169</v>
      </c>
      <c r="Q58" s="453"/>
      <c r="R58" s="453"/>
      <c r="S58" s="453"/>
      <c r="T58" s="453"/>
      <c r="U58" s="454"/>
      <c r="V58" s="452" t="s">
        <v>170</v>
      </c>
      <c r="W58" s="453"/>
      <c r="X58" s="453"/>
      <c r="Y58" s="453"/>
      <c r="Z58" s="453"/>
      <c r="AA58" s="454"/>
      <c r="AB58" s="452" t="s">
        <v>171</v>
      </c>
      <c r="AC58" s="502"/>
      <c r="AD58" s="453"/>
      <c r="AE58" s="453"/>
      <c r="AF58" s="453"/>
      <c r="AG58" s="453"/>
      <c r="AH58" s="452" t="s">
        <v>172</v>
      </c>
      <c r="AI58" s="453"/>
      <c r="AJ58" s="453"/>
      <c r="AK58" s="453"/>
      <c r="AL58" s="454"/>
    </row>
    <row r="59" spans="2:38" ht="15" customHeight="1" x14ac:dyDescent="0.25">
      <c r="J59" s="455"/>
      <c r="K59" s="456"/>
      <c r="L59" s="456"/>
      <c r="M59" s="456"/>
      <c r="N59" s="456"/>
      <c r="O59" s="457"/>
      <c r="P59" s="455"/>
      <c r="Q59" s="456"/>
      <c r="R59" s="456"/>
      <c r="S59" s="456"/>
      <c r="T59" s="456"/>
      <c r="U59" s="457"/>
      <c r="V59" s="455"/>
      <c r="W59" s="456"/>
      <c r="X59" s="456"/>
      <c r="Y59" s="456"/>
      <c r="Z59" s="456"/>
      <c r="AA59" s="457"/>
      <c r="AB59" s="455"/>
      <c r="AC59" s="456"/>
      <c r="AD59" s="456"/>
      <c r="AE59" s="456"/>
      <c r="AF59" s="456"/>
      <c r="AG59" s="456"/>
      <c r="AH59" s="471"/>
      <c r="AI59" s="484"/>
      <c r="AJ59" s="484"/>
      <c r="AK59" s="484"/>
      <c r="AL59" s="457"/>
    </row>
    <row r="60" spans="2:38" ht="15" customHeight="1" x14ac:dyDescent="0.25">
      <c r="J60" s="455"/>
      <c r="K60" s="456"/>
      <c r="L60" s="456"/>
      <c r="M60" s="456"/>
      <c r="N60" s="456"/>
      <c r="O60" s="457"/>
      <c r="P60" s="455"/>
      <c r="Q60" s="456"/>
      <c r="R60" s="456"/>
      <c r="S60" s="456"/>
      <c r="T60" s="456"/>
      <c r="U60" s="457"/>
      <c r="V60" s="455"/>
      <c r="W60" s="456"/>
      <c r="X60" s="456"/>
      <c r="Y60" s="456"/>
      <c r="Z60" s="456"/>
      <c r="AA60" s="457"/>
      <c r="AB60" s="455"/>
      <c r="AC60" s="456"/>
      <c r="AD60" s="456"/>
      <c r="AE60" s="456"/>
      <c r="AF60" s="456"/>
      <c r="AG60" s="456"/>
      <c r="AH60" s="471"/>
      <c r="AI60" s="484"/>
      <c r="AJ60" s="484"/>
      <c r="AK60" s="484"/>
      <c r="AL60" s="457"/>
    </row>
    <row r="61" spans="2:38" ht="15" customHeight="1" x14ac:dyDescent="0.25">
      <c r="J61" s="455"/>
      <c r="K61" s="456"/>
      <c r="L61" s="456"/>
      <c r="M61" s="456"/>
      <c r="N61" s="456"/>
      <c r="O61" s="457"/>
      <c r="P61" s="455"/>
      <c r="Q61" s="456"/>
      <c r="R61" s="456"/>
      <c r="S61" s="456"/>
      <c r="T61" s="456"/>
      <c r="U61" s="457"/>
      <c r="V61" s="455"/>
      <c r="W61" s="456"/>
      <c r="X61" s="456"/>
      <c r="Y61" s="456"/>
      <c r="Z61" s="456"/>
      <c r="AA61" s="457"/>
      <c r="AB61" s="455"/>
      <c r="AC61" s="456"/>
      <c r="AD61" s="456"/>
      <c r="AE61" s="456"/>
      <c r="AF61" s="456"/>
      <c r="AG61" s="456"/>
      <c r="AH61" s="455"/>
      <c r="AI61" s="484"/>
      <c r="AJ61" s="484"/>
      <c r="AK61" s="484"/>
      <c r="AL61" s="457"/>
    </row>
    <row r="62" spans="2:38" ht="15" customHeight="1" x14ac:dyDescent="0.25">
      <c r="J62" s="455"/>
      <c r="K62" s="456"/>
      <c r="L62" s="456"/>
      <c r="M62" s="456"/>
      <c r="N62" s="456"/>
      <c r="O62" s="457"/>
      <c r="P62" s="455"/>
      <c r="Q62" s="456"/>
      <c r="R62" s="456"/>
      <c r="S62" s="456"/>
      <c r="T62" s="456"/>
      <c r="U62" s="457"/>
      <c r="V62" s="455"/>
      <c r="W62" s="456"/>
      <c r="X62" s="456"/>
      <c r="Y62" s="456"/>
      <c r="Z62" s="456"/>
      <c r="AA62" s="457"/>
      <c r="AB62" s="455"/>
      <c r="AC62" s="456"/>
      <c r="AD62" s="456"/>
      <c r="AE62" s="456"/>
      <c r="AF62" s="456"/>
      <c r="AG62" s="456"/>
      <c r="AH62" s="455"/>
      <c r="AI62" s="484"/>
      <c r="AJ62" s="484"/>
      <c r="AK62" s="484"/>
      <c r="AL62" s="457"/>
    </row>
    <row r="63" spans="2:38" ht="28.5" customHeight="1" thickBot="1" x14ac:dyDescent="0.3">
      <c r="J63" s="458"/>
      <c r="K63" s="459"/>
      <c r="L63" s="459"/>
      <c r="M63" s="459"/>
      <c r="N63" s="459"/>
      <c r="O63" s="460"/>
      <c r="P63" s="458"/>
      <c r="Q63" s="459"/>
      <c r="R63" s="459"/>
      <c r="S63" s="459"/>
      <c r="T63" s="459"/>
      <c r="U63" s="460"/>
      <c r="V63" s="458"/>
      <c r="W63" s="459"/>
      <c r="X63" s="459"/>
      <c r="Y63" s="459"/>
      <c r="Z63" s="459"/>
      <c r="AA63" s="460"/>
      <c r="AB63" s="458"/>
      <c r="AC63" s="459"/>
      <c r="AD63" s="459"/>
      <c r="AE63" s="459"/>
      <c r="AF63" s="459"/>
      <c r="AG63" s="459"/>
      <c r="AH63" s="458"/>
      <c r="AI63" s="459"/>
      <c r="AJ63" s="459"/>
      <c r="AK63" s="459"/>
      <c r="AL63" s="460"/>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x14ac:dyDescent="0.25"/>
  <cols>
    <col min="2" max="2" width="25.5703125" customWidth="1"/>
    <col min="6" max="6" width="27.42578125" customWidth="1"/>
    <col min="7" max="7" width="24.7109375" style="129" customWidth="1"/>
    <col min="8" max="8" width="11.42578125" style="129"/>
    <col min="9" max="9" width="18.28515625" style="129" customWidth="1"/>
    <col min="10" max="12" width="11.42578125" style="12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x14ac:dyDescent="0.25">
      <c r="G1" s="129" t="s">
        <v>23</v>
      </c>
      <c r="H1" s="129" t="s">
        <v>15</v>
      </c>
    </row>
    <row r="4" spans="2:26" x14ac:dyDescent="0.25">
      <c r="B4" t="s">
        <v>214</v>
      </c>
      <c r="C4" t="s">
        <v>166</v>
      </c>
      <c r="F4" t="s">
        <v>52</v>
      </c>
      <c r="G4" s="128" t="s">
        <v>239</v>
      </c>
      <c r="H4" s="128">
        <v>0.2</v>
      </c>
      <c r="I4" s="128"/>
      <c r="K4" s="128"/>
      <c r="Q4" t="s">
        <v>240</v>
      </c>
      <c r="R4" s="128">
        <v>0.5</v>
      </c>
      <c r="S4" s="129" t="s">
        <v>111</v>
      </c>
      <c r="T4" s="128">
        <v>0.3</v>
      </c>
      <c r="U4" s="129" t="s">
        <v>124</v>
      </c>
      <c r="V4" s="128">
        <v>0.4</v>
      </c>
      <c r="W4" s="129" t="s">
        <v>127</v>
      </c>
    </row>
    <row r="5" spans="2:26" x14ac:dyDescent="0.25">
      <c r="B5" t="s">
        <v>215</v>
      </c>
      <c r="C5" t="s">
        <v>166</v>
      </c>
      <c r="F5" t="s">
        <v>53</v>
      </c>
      <c r="G5" s="128" t="s">
        <v>239</v>
      </c>
      <c r="H5" s="128">
        <v>0.2</v>
      </c>
      <c r="I5" s="128"/>
      <c r="K5" s="128"/>
      <c r="Q5" t="s">
        <v>241</v>
      </c>
      <c r="R5" s="128">
        <v>0.45</v>
      </c>
      <c r="S5" s="129" t="s">
        <v>111</v>
      </c>
      <c r="T5" s="128">
        <v>0.36</v>
      </c>
      <c r="U5" s="129" t="s">
        <v>124</v>
      </c>
      <c r="V5" s="128">
        <v>0.4</v>
      </c>
      <c r="W5" s="129" t="s">
        <v>127</v>
      </c>
    </row>
    <row r="6" spans="2:26" x14ac:dyDescent="0.25">
      <c r="B6" t="s">
        <v>216</v>
      </c>
      <c r="C6" t="s">
        <v>127</v>
      </c>
      <c r="F6" t="s">
        <v>54</v>
      </c>
      <c r="G6" s="128" t="s">
        <v>113</v>
      </c>
      <c r="H6" s="128">
        <v>0.6</v>
      </c>
      <c r="I6" s="128" t="s">
        <v>272</v>
      </c>
      <c r="K6" s="128"/>
      <c r="Q6" t="s">
        <v>242</v>
      </c>
      <c r="R6" s="128">
        <v>0.4</v>
      </c>
      <c r="S6" s="129" t="s">
        <v>111</v>
      </c>
      <c r="T6" s="128">
        <v>0.36</v>
      </c>
      <c r="U6" s="129" t="s">
        <v>124</v>
      </c>
      <c r="V6" s="128">
        <v>0.4</v>
      </c>
      <c r="W6" s="129" t="s">
        <v>127</v>
      </c>
    </row>
    <row r="7" spans="2:26" x14ac:dyDescent="0.25">
      <c r="B7" t="s">
        <v>217</v>
      </c>
      <c r="C7" t="s">
        <v>213</v>
      </c>
      <c r="G7" s="128"/>
      <c r="I7" s="128"/>
      <c r="K7" s="128"/>
      <c r="Q7" t="s">
        <v>243</v>
      </c>
      <c r="R7" s="128">
        <v>0.35</v>
      </c>
      <c r="S7" s="129" t="s">
        <v>113</v>
      </c>
      <c r="T7" s="128">
        <v>0.42</v>
      </c>
      <c r="U7" s="129" t="s">
        <v>124</v>
      </c>
      <c r="V7" s="128">
        <v>0.4</v>
      </c>
      <c r="W7" s="129" t="s">
        <v>127</v>
      </c>
    </row>
    <row r="8" spans="2:26" x14ac:dyDescent="0.25">
      <c r="B8" t="s">
        <v>218</v>
      </c>
      <c r="C8" t="s">
        <v>161</v>
      </c>
      <c r="G8" s="128"/>
      <c r="I8" s="128"/>
      <c r="K8" s="128"/>
      <c r="Q8" t="s">
        <v>244</v>
      </c>
      <c r="R8" s="128">
        <v>0.35</v>
      </c>
      <c r="S8" s="129" t="s">
        <v>113</v>
      </c>
      <c r="T8" s="128">
        <v>0.6</v>
      </c>
      <c r="U8" s="129" t="s">
        <v>124</v>
      </c>
      <c r="V8" s="128">
        <v>0.26</v>
      </c>
      <c r="W8" s="129" t="s">
        <v>127</v>
      </c>
    </row>
    <row r="9" spans="2:26" x14ac:dyDescent="0.25">
      <c r="B9" t="s">
        <v>220</v>
      </c>
      <c r="C9" t="s">
        <v>166</v>
      </c>
      <c r="G9" s="128"/>
      <c r="I9" s="128"/>
      <c r="K9" s="128"/>
      <c r="Q9" t="s">
        <v>245</v>
      </c>
      <c r="R9" s="128">
        <v>0.3</v>
      </c>
      <c r="S9" s="129" t="s">
        <v>113</v>
      </c>
      <c r="T9" s="128">
        <v>0.6</v>
      </c>
      <c r="U9" s="129" t="s">
        <v>124</v>
      </c>
      <c r="V9" s="128">
        <v>0.3</v>
      </c>
      <c r="W9" s="129" t="s">
        <v>127</v>
      </c>
    </row>
    <row r="10" spans="2:26" x14ac:dyDescent="0.25">
      <c r="B10" t="s">
        <v>221</v>
      </c>
      <c r="C10" t="s">
        <v>127</v>
      </c>
    </row>
    <row r="11" spans="2:26" x14ac:dyDescent="0.25">
      <c r="B11" t="s">
        <v>222</v>
      </c>
      <c r="C11" t="s">
        <v>127</v>
      </c>
      <c r="F11" t="s">
        <v>214</v>
      </c>
      <c r="G11" s="129" t="s">
        <v>110</v>
      </c>
      <c r="H11" s="128">
        <v>0.1</v>
      </c>
      <c r="I11" s="129" t="s">
        <v>239</v>
      </c>
      <c r="J11" s="128">
        <v>0.2</v>
      </c>
      <c r="K11" s="129" t="s">
        <v>166</v>
      </c>
    </row>
    <row r="12" spans="2:26" x14ac:dyDescent="0.25">
      <c r="B12" t="s">
        <v>223</v>
      </c>
      <c r="C12" t="s">
        <v>213</v>
      </c>
      <c r="F12" t="s">
        <v>215</v>
      </c>
      <c r="G12" s="129" t="s">
        <v>110</v>
      </c>
      <c r="H12" s="128">
        <v>0.1</v>
      </c>
      <c r="I12" s="129" t="s">
        <v>124</v>
      </c>
      <c r="J12" s="128">
        <v>0.4</v>
      </c>
      <c r="K12" s="129" t="s">
        <v>166</v>
      </c>
      <c r="Q12" t="s">
        <v>14</v>
      </c>
      <c r="R12" t="s">
        <v>273</v>
      </c>
      <c r="S12" s="129" t="s">
        <v>18</v>
      </c>
      <c r="T12" t="s">
        <v>31</v>
      </c>
      <c r="U12" s="129" t="s">
        <v>32</v>
      </c>
      <c r="V12" t="s">
        <v>274</v>
      </c>
      <c r="W12" s="129" t="s">
        <v>15</v>
      </c>
      <c r="X12" t="s">
        <v>23</v>
      </c>
      <c r="Y12" s="129" t="s">
        <v>15</v>
      </c>
      <c r="Z12" t="s">
        <v>275</v>
      </c>
    </row>
    <row r="13" spans="2:26" x14ac:dyDescent="0.25">
      <c r="B13" t="s">
        <v>224</v>
      </c>
      <c r="C13" t="s">
        <v>161</v>
      </c>
      <c r="F13" t="s">
        <v>216</v>
      </c>
      <c r="G13" s="129" t="s">
        <v>110</v>
      </c>
      <c r="H13" s="128">
        <v>0.1</v>
      </c>
      <c r="I13" s="129" t="s">
        <v>127</v>
      </c>
      <c r="J13" s="128">
        <v>0.6</v>
      </c>
      <c r="K13" s="129" t="s">
        <v>127</v>
      </c>
      <c r="Q13" t="s">
        <v>110</v>
      </c>
      <c r="R13" t="s">
        <v>239</v>
      </c>
      <c r="S13" t="s">
        <v>166</v>
      </c>
      <c r="T13" t="s">
        <v>52</v>
      </c>
      <c r="U13" t="s">
        <v>56</v>
      </c>
      <c r="V13" t="s">
        <v>110</v>
      </c>
      <c r="W13" s="127">
        <v>0.1</v>
      </c>
      <c r="X13" t="s">
        <v>239</v>
      </c>
      <c r="Y13" s="127">
        <v>0.2</v>
      </c>
      <c r="Z13" t="s">
        <v>166</v>
      </c>
    </row>
    <row r="14" spans="2:26" x14ac:dyDescent="0.25">
      <c r="B14" t="s">
        <v>225</v>
      </c>
      <c r="C14" t="s">
        <v>127</v>
      </c>
      <c r="F14" t="s">
        <v>217</v>
      </c>
      <c r="G14" s="129" t="s">
        <v>110</v>
      </c>
      <c r="H14" s="128">
        <v>0.1</v>
      </c>
      <c r="I14" s="129" t="s">
        <v>130</v>
      </c>
      <c r="J14" s="128">
        <v>0.8</v>
      </c>
      <c r="K14" s="129" t="s">
        <v>163</v>
      </c>
      <c r="Q14" t="s">
        <v>110</v>
      </c>
      <c r="R14" t="s">
        <v>124</v>
      </c>
      <c r="S14" t="s">
        <v>166</v>
      </c>
      <c r="T14" t="s">
        <v>52</v>
      </c>
      <c r="U14" t="s">
        <v>56</v>
      </c>
      <c r="V14" t="s">
        <v>110</v>
      </c>
      <c r="W14" s="127">
        <v>0.1</v>
      </c>
      <c r="X14" t="s">
        <v>124</v>
      </c>
      <c r="Y14" s="127">
        <v>0.4</v>
      </c>
      <c r="Z14" t="s">
        <v>166</v>
      </c>
    </row>
    <row r="15" spans="2:26" x14ac:dyDescent="0.25">
      <c r="B15" t="s">
        <v>219</v>
      </c>
      <c r="C15" t="s">
        <v>127</v>
      </c>
      <c r="F15" t="s">
        <v>218</v>
      </c>
      <c r="G15" s="129" t="s">
        <v>110</v>
      </c>
      <c r="H15" s="128">
        <v>0.1</v>
      </c>
      <c r="I15" s="129" t="s">
        <v>132</v>
      </c>
      <c r="J15" s="128">
        <v>1</v>
      </c>
      <c r="K15" s="129" t="s">
        <v>161</v>
      </c>
      <c r="Q15" t="s">
        <v>110</v>
      </c>
      <c r="R15" t="s">
        <v>127</v>
      </c>
      <c r="S15" t="s">
        <v>127</v>
      </c>
      <c r="T15" t="s">
        <v>52</v>
      </c>
      <c r="U15" t="s">
        <v>56</v>
      </c>
      <c r="V15" t="s">
        <v>110</v>
      </c>
      <c r="W15" s="127">
        <v>0.1</v>
      </c>
      <c r="X15" t="s">
        <v>127</v>
      </c>
      <c r="Y15" s="127">
        <v>0.6</v>
      </c>
      <c r="Z15" t="s">
        <v>127</v>
      </c>
    </row>
    <row r="16" spans="2:26" x14ac:dyDescent="0.25">
      <c r="B16" t="s">
        <v>235</v>
      </c>
      <c r="C16" t="s">
        <v>127</v>
      </c>
      <c r="F16" t="s">
        <v>220</v>
      </c>
      <c r="G16" s="129" t="s">
        <v>110</v>
      </c>
      <c r="H16" s="128">
        <v>0.2</v>
      </c>
      <c r="I16" s="129" t="s">
        <v>239</v>
      </c>
      <c r="J16" s="128">
        <v>0.2</v>
      </c>
      <c r="K16" s="129" t="s">
        <v>166</v>
      </c>
      <c r="T16" t="s">
        <v>52</v>
      </c>
      <c r="U16" t="s">
        <v>56</v>
      </c>
    </row>
    <row r="17" spans="2:21" x14ac:dyDescent="0.25">
      <c r="B17" t="s">
        <v>226</v>
      </c>
      <c r="C17" t="s">
        <v>213</v>
      </c>
      <c r="F17" t="s">
        <v>221</v>
      </c>
      <c r="G17" s="129" t="s">
        <v>110</v>
      </c>
      <c r="H17" s="128">
        <v>0.2</v>
      </c>
      <c r="I17" s="129" t="s">
        <v>124</v>
      </c>
      <c r="J17" s="128">
        <v>0.4</v>
      </c>
      <c r="K17" s="129" t="s">
        <v>166</v>
      </c>
      <c r="R17" s="128">
        <v>0.5</v>
      </c>
      <c r="S17" s="127">
        <v>0.5</v>
      </c>
      <c r="T17" t="s">
        <v>52</v>
      </c>
      <c r="U17" t="s">
        <v>56</v>
      </c>
    </row>
    <row r="18" spans="2:21" x14ac:dyDescent="0.25">
      <c r="B18" t="s">
        <v>227</v>
      </c>
      <c r="C18" t="s">
        <v>161</v>
      </c>
      <c r="F18" t="s">
        <v>222</v>
      </c>
      <c r="G18" s="129" t="s">
        <v>110</v>
      </c>
      <c r="H18" s="128">
        <v>0.2</v>
      </c>
      <c r="I18" s="129" t="s">
        <v>127</v>
      </c>
      <c r="J18" s="128">
        <v>0.6</v>
      </c>
      <c r="K18" s="129" t="s">
        <v>127</v>
      </c>
      <c r="R18" s="128">
        <v>0.45</v>
      </c>
      <c r="S18" s="127">
        <v>0.35</v>
      </c>
      <c r="T18" t="s">
        <v>52</v>
      </c>
      <c r="U18" t="s">
        <v>56</v>
      </c>
    </row>
    <row r="19" spans="2:21" x14ac:dyDescent="0.25">
      <c r="B19" t="s">
        <v>228</v>
      </c>
      <c r="C19" t="s">
        <v>127</v>
      </c>
      <c r="F19" t="s">
        <v>223</v>
      </c>
      <c r="G19" s="129" t="s">
        <v>110</v>
      </c>
      <c r="H19" s="128">
        <v>0.2</v>
      </c>
      <c r="I19" s="129" t="s">
        <v>130</v>
      </c>
      <c r="J19" s="128">
        <v>0.8</v>
      </c>
      <c r="K19" s="129" t="s">
        <v>163</v>
      </c>
      <c r="R19" s="128">
        <v>0.4</v>
      </c>
      <c r="T19" t="s">
        <v>52</v>
      </c>
      <c r="U19" t="s">
        <v>56</v>
      </c>
    </row>
    <row r="20" spans="2:21" x14ac:dyDescent="0.25">
      <c r="B20" t="s">
        <v>229</v>
      </c>
      <c r="C20" t="s">
        <v>127</v>
      </c>
      <c r="F20" t="s">
        <v>224</v>
      </c>
      <c r="G20" s="129" t="s">
        <v>110</v>
      </c>
      <c r="H20" s="128">
        <v>0.2</v>
      </c>
      <c r="I20" s="129" t="s">
        <v>132</v>
      </c>
      <c r="J20" s="128">
        <v>1</v>
      </c>
      <c r="K20" s="129" t="s">
        <v>161</v>
      </c>
      <c r="R20" s="128">
        <v>0.35</v>
      </c>
      <c r="T20" t="s">
        <v>52</v>
      </c>
      <c r="U20" t="s">
        <v>56</v>
      </c>
    </row>
    <row r="21" spans="2:21" x14ac:dyDescent="0.25">
      <c r="B21" t="s">
        <v>230</v>
      </c>
      <c r="C21" t="s">
        <v>213</v>
      </c>
      <c r="F21" t="s">
        <v>225</v>
      </c>
      <c r="G21" s="129" t="s">
        <v>111</v>
      </c>
      <c r="H21" s="128">
        <v>0.3</v>
      </c>
      <c r="I21" s="129" t="s">
        <v>239</v>
      </c>
      <c r="J21" s="128">
        <v>0.2</v>
      </c>
      <c r="K21" s="129" t="s">
        <v>166</v>
      </c>
      <c r="R21" s="128">
        <v>0.35</v>
      </c>
      <c r="T21" t="s">
        <v>52</v>
      </c>
      <c r="U21" t="s">
        <v>56</v>
      </c>
    </row>
    <row r="22" spans="2:21" x14ac:dyDescent="0.25">
      <c r="B22" t="s">
        <v>231</v>
      </c>
      <c r="C22" t="s">
        <v>213</v>
      </c>
      <c r="F22" t="s">
        <v>219</v>
      </c>
      <c r="G22" s="129" t="s">
        <v>111</v>
      </c>
      <c r="H22" s="128">
        <v>0.3</v>
      </c>
      <c r="I22" s="129" t="s">
        <v>124</v>
      </c>
      <c r="J22" s="128">
        <v>0.4</v>
      </c>
      <c r="K22" s="129" t="s">
        <v>127</v>
      </c>
      <c r="R22" s="128">
        <v>0.3</v>
      </c>
      <c r="T22" t="s">
        <v>52</v>
      </c>
      <c r="U22" t="s">
        <v>56</v>
      </c>
    </row>
    <row r="23" spans="2:21" x14ac:dyDescent="0.25">
      <c r="B23" t="s">
        <v>232</v>
      </c>
      <c r="C23" t="s">
        <v>161</v>
      </c>
      <c r="F23" t="s">
        <v>235</v>
      </c>
      <c r="G23" s="129" t="s">
        <v>111</v>
      </c>
      <c r="H23" s="128">
        <v>0.3</v>
      </c>
      <c r="I23" s="129" t="s">
        <v>127</v>
      </c>
      <c r="J23" s="128">
        <v>0.6</v>
      </c>
      <c r="K23" s="129" t="s">
        <v>127</v>
      </c>
      <c r="T23" t="s">
        <v>52</v>
      </c>
      <c r="U23" t="s">
        <v>56</v>
      </c>
    </row>
    <row r="24" spans="2:21" x14ac:dyDescent="0.25">
      <c r="B24" t="s">
        <v>280</v>
      </c>
      <c r="C24" t="s">
        <v>213</v>
      </c>
      <c r="F24" t="s">
        <v>226</v>
      </c>
      <c r="G24" s="129" t="s">
        <v>111</v>
      </c>
      <c r="H24" s="128">
        <v>0.3</v>
      </c>
      <c r="I24" s="129" t="s">
        <v>130</v>
      </c>
      <c r="J24" s="128">
        <v>0.8</v>
      </c>
      <c r="K24" s="129" t="s">
        <v>163</v>
      </c>
      <c r="T24" t="s">
        <v>52</v>
      </c>
      <c r="U24" t="s">
        <v>56</v>
      </c>
    </row>
    <row r="25" spans="2:21" x14ac:dyDescent="0.25">
      <c r="B25" t="s">
        <v>281</v>
      </c>
      <c r="C25" t="s">
        <v>213</v>
      </c>
      <c r="F25" t="s">
        <v>227</v>
      </c>
      <c r="G25" s="129" t="s">
        <v>111</v>
      </c>
      <c r="H25" s="128">
        <v>0.3</v>
      </c>
      <c r="I25" s="129" t="s">
        <v>132</v>
      </c>
      <c r="J25" s="128">
        <v>1</v>
      </c>
      <c r="K25" s="129" t="s">
        <v>161</v>
      </c>
    </row>
    <row r="26" spans="2:21" x14ac:dyDescent="0.25">
      <c r="B26" t="s">
        <v>282</v>
      </c>
      <c r="C26" t="s">
        <v>213</v>
      </c>
      <c r="F26" t="s">
        <v>228</v>
      </c>
      <c r="G26" s="129" t="s">
        <v>111</v>
      </c>
      <c r="H26" s="128">
        <v>0.4</v>
      </c>
      <c r="I26" s="129" t="s">
        <v>239</v>
      </c>
      <c r="J26" s="128">
        <v>0.2</v>
      </c>
      <c r="K26" s="129" t="s">
        <v>166</v>
      </c>
    </row>
    <row r="27" spans="2:21" x14ac:dyDescent="0.25">
      <c r="B27" t="s">
        <v>283</v>
      </c>
      <c r="C27" t="s">
        <v>213</v>
      </c>
      <c r="F27" t="s">
        <v>229</v>
      </c>
      <c r="G27" s="129" t="s">
        <v>111</v>
      </c>
      <c r="H27" s="128">
        <v>0.4</v>
      </c>
      <c r="I27" s="129" t="s">
        <v>124</v>
      </c>
      <c r="J27" s="128">
        <v>0.4</v>
      </c>
      <c r="K27" s="129" t="s">
        <v>127</v>
      </c>
    </row>
    <row r="28" spans="2:21" x14ac:dyDescent="0.25">
      <c r="B28" t="s">
        <v>284</v>
      </c>
      <c r="C28" t="s">
        <v>161</v>
      </c>
      <c r="F28" t="s">
        <v>230</v>
      </c>
      <c r="G28" s="129" t="s">
        <v>111</v>
      </c>
      <c r="H28" s="128">
        <v>0.4</v>
      </c>
      <c r="I28" s="129" t="s">
        <v>127</v>
      </c>
      <c r="J28" s="128">
        <v>0.6</v>
      </c>
      <c r="K28" s="129" t="s">
        <v>127</v>
      </c>
    </row>
    <row r="29" spans="2:21" x14ac:dyDescent="0.25">
      <c r="F29" t="s">
        <v>231</v>
      </c>
      <c r="G29" s="129" t="s">
        <v>111</v>
      </c>
      <c r="H29" s="128">
        <v>0.4</v>
      </c>
      <c r="I29" s="129" t="s">
        <v>130</v>
      </c>
      <c r="J29" s="128">
        <v>0.8</v>
      </c>
      <c r="K29" s="129" t="s">
        <v>163</v>
      </c>
    </row>
    <row r="30" spans="2:21" x14ac:dyDescent="0.25">
      <c r="F30" t="s">
        <v>232</v>
      </c>
      <c r="G30" s="129" t="s">
        <v>111</v>
      </c>
      <c r="H30" s="128">
        <v>0.4</v>
      </c>
      <c r="I30" s="129" t="s">
        <v>132</v>
      </c>
      <c r="J30" s="128">
        <v>1</v>
      </c>
      <c r="K30" s="129" t="s">
        <v>161</v>
      </c>
    </row>
    <row r="31" spans="2:21" x14ac:dyDescent="0.25">
      <c r="F31" t="s">
        <v>233</v>
      </c>
      <c r="G31" s="129" t="s">
        <v>113</v>
      </c>
      <c r="H31" s="128">
        <v>0.5</v>
      </c>
      <c r="I31" s="129" t="s">
        <v>239</v>
      </c>
      <c r="J31" s="128">
        <v>0.2</v>
      </c>
      <c r="K31" s="129" t="s">
        <v>127</v>
      </c>
    </row>
    <row r="32" spans="2:21" x14ac:dyDescent="0.25">
      <c r="F32" t="s">
        <v>234</v>
      </c>
      <c r="G32" s="129" t="s">
        <v>113</v>
      </c>
      <c r="H32" s="128">
        <v>0.5</v>
      </c>
      <c r="I32" s="129" t="s">
        <v>124</v>
      </c>
      <c r="J32" s="128">
        <v>0.4</v>
      </c>
      <c r="K32" s="129" t="s">
        <v>127</v>
      </c>
    </row>
    <row r="33" spans="6:11" x14ac:dyDescent="0.25">
      <c r="F33" t="s">
        <v>236</v>
      </c>
      <c r="G33" s="129" t="s">
        <v>113</v>
      </c>
      <c r="H33" s="128">
        <v>0.5</v>
      </c>
      <c r="I33" s="129" t="s">
        <v>127</v>
      </c>
      <c r="J33" s="128">
        <v>0.6</v>
      </c>
      <c r="K33" s="129" t="s">
        <v>127</v>
      </c>
    </row>
    <row r="34" spans="6:11" x14ac:dyDescent="0.25">
      <c r="F34" t="s">
        <v>238</v>
      </c>
      <c r="G34" s="129" t="s">
        <v>113</v>
      </c>
      <c r="H34" s="128">
        <v>0.5</v>
      </c>
      <c r="I34" s="129" t="s">
        <v>130</v>
      </c>
      <c r="J34" s="128">
        <v>0.8</v>
      </c>
      <c r="K34" s="129" t="s">
        <v>163</v>
      </c>
    </row>
    <row r="35" spans="6:11" x14ac:dyDescent="0.25">
      <c r="F35" t="s">
        <v>237</v>
      </c>
      <c r="G35" s="129" t="s">
        <v>113</v>
      </c>
      <c r="H35" s="128">
        <v>0.5</v>
      </c>
      <c r="I35" s="129" t="s">
        <v>132</v>
      </c>
      <c r="J35" s="128">
        <v>1</v>
      </c>
      <c r="K35" s="129" t="s">
        <v>161</v>
      </c>
    </row>
    <row r="37" spans="6:11" ht="45" x14ac:dyDescent="0.25">
      <c r="G37" s="130" t="s">
        <v>247</v>
      </c>
    </row>
    <row r="38" spans="6:11" ht="105" x14ac:dyDescent="0.25">
      <c r="G38" s="130" t="s">
        <v>248</v>
      </c>
    </row>
    <row r="39" spans="6:11" ht="75" x14ac:dyDescent="0.25">
      <c r="G39" s="130" t="s">
        <v>249</v>
      </c>
    </row>
    <row r="40" spans="6:11" ht="75" x14ac:dyDescent="0.25">
      <c r="G40" s="130" t="s">
        <v>250</v>
      </c>
    </row>
    <row r="41" spans="6:11" ht="75" x14ac:dyDescent="0.25">
      <c r="G41" s="130" t="s">
        <v>251</v>
      </c>
    </row>
    <row r="42" spans="6:11" ht="45" x14ac:dyDescent="0.25">
      <c r="G42" s="130" t="s">
        <v>252</v>
      </c>
    </row>
    <row r="43" spans="6:11" ht="105" x14ac:dyDescent="0.25">
      <c r="G43" s="130" t="s">
        <v>253</v>
      </c>
    </row>
    <row r="44" spans="6:11" ht="75" x14ac:dyDescent="0.25">
      <c r="G44" s="130" t="s">
        <v>254</v>
      </c>
    </row>
    <row r="45" spans="6:11" ht="75" x14ac:dyDescent="0.25">
      <c r="G45" s="130" t="s">
        <v>255</v>
      </c>
    </row>
    <row r="46" spans="6:11" ht="75" x14ac:dyDescent="0.25">
      <c r="G46" s="130" t="s">
        <v>256</v>
      </c>
    </row>
    <row r="47" spans="6:11" ht="45" x14ac:dyDescent="0.25">
      <c r="G47" s="130" t="s">
        <v>257</v>
      </c>
    </row>
    <row r="48" spans="6:11" ht="105" x14ac:dyDescent="0.25">
      <c r="G48" s="130" t="s">
        <v>258</v>
      </c>
    </row>
    <row r="49" spans="7:7" ht="75" x14ac:dyDescent="0.25">
      <c r="G49" s="130" t="s">
        <v>259</v>
      </c>
    </row>
    <row r="50" spans="7:7" ht="75" x14ac:dyDescent="0.25">
      <c r="G50" s="130" t="s">
        <v>260</v>
      </c>
    </row>
    <row r="51" spans="7:7" ht="75" x14ac:dyDescent="0.25">
      <c r="G51" s="130" t="s">
        <v>261</v>
      </c>
    </row>
    <row r="52" spans="7:7" ht="45" x14ac:dyDescent="0.25">
      <c r="G52" s="130" t="s">
        <v>262</v>
      </c>
    </row>
    <row r="53" spans="7:7" ht="105" x14ac:dyDescent="0.25">
      <c r="G53" s="130" t="s">
        <v>263</v>
      </c>
    </row>
    <row r="54" spans="7:7" ht="75" x14ac:dyDescent="0.25">
      <c r="G54" s="130" t="s">
        <v>264</v>
      </c>
    </row>
    <row r="55" spans="7:7" ht="75" x14ac:dyDescent="0.25">
      <c r="G55" s="130" t="s">
        <v>265</v>
      </c>
    </row>
    <row r="56" spans="7:7" ht="75" x14ac:dyDescent="0.25">
      <c r="G56" s="130" t="s">
        <v>266</v>
      </c>
    </row>
    <row r="57" spans="7:7" ht="45" x14ac:dyDescent="0.25">
      <c r="G57" s="130" t="s">
        <v>267</v>
      </c>
    </row>
    <row r="58" spans="7:7" ht="105" x14ac:dyDescent="0.25">
      <c r="G58" s="130" t="s">
        <v>268</v>
      </c>
    </row>
    <row r="59" spans="7:7" ht="75" x14ac:dyDescent="0.25">
      <c r="G59" s="130" t="s">
        <v>269</v>
      </c>
    </row>
    <row r="60" spans="7:7" ht="75" x14ac:dyDescent="0.25">
      <c r="G60" s="130" t="s">
        <v>270</v>
      </c>
    </row>
    <row r="61" spans="7:7" ht="75" x14ac:dyDescent="0.25">
      <c r="G61" s="130" t="s">
        <v>271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x14ac:dyDescent="0.2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x14ac:dyDescent="0.25">
      <c r="B2" s="4" t="s">
        <v>38</v>
      </c>
      <c r="C2" s="4" t="s">
        <v>39</v>
      </c>
      <c r="D2" s="4" t="s">
        <v>46</v>
      </c>
      <c r="E2" s="6" t="s">
        <v>51</v>
      </c>
      <c r="F2" s="4" t="s">
        <v>55</v>
      </c>
      <c r="G2" s="4" t="s">
        <v>58</v>
      </c>
      <c r="H2" s="4" t="s">
        <v>61</v>
      </c>
      <c r="I2" s="4" t="s">
        <v>64</v>
      </c>
      <c r="J2" s="4" t="s">
        <v>175</v>
      </c>
      <c r="K2" s="4" t="s">
        <v>286</v>
      </c>
    </row>
    <row r="3" spans="2:11" ht="30" x14ac:dyDescent="0.25">
      <c r="B3" t="s">
        <v>40</v>
      </c>
      <c r="C3" s="82" t="s">
        <v>41</v>
      </c>
      <c r="D3" s="5" t="s">
        <v>47</v>
      </c>
      <c r="E3" t="s">
        <v>52</v>
      </c>
      <c r="F3" t="s">
        <v>56</v>
      </c>
      <c r="G3" t="s">
        <v>59</v>
      </c>
      <c r="H3" t="s">
        <v>62</v>
      </c>
      <c r="I3" t="s">
        <v>65</v>
      </c>
      <c r="J3" t="s">
        <v>176</v>
      </c>
      <c r="K3" t="s">
        <v>287</v>
      </c>
    </row>
    <row r="4" spans="2:11" ht="75" x14ac:dyDescent="0.25">
      <c r="B4" s="145" t="s">
        <v>292</v>
      </c>
      <c r="C4" t="s">
        <v>42</v>
      </c>
      <c r="D4" s="5" t="s">
        <v>48</v>
      </c>
      <c r="E4" t="s">
        <v>53</v>
      </c>
      <c r="F4" t="s">
        <v>57</v>
      </c>
      <c r="G4" t="s">
        <v>60</v>
      </c>
      <c r="H4" t="s">
        <v>63</v>
      </c>
      <c r="I4" t="s">
        <v>66</v>
      </c>
      <c r="J4" t="s">
        <v>177</v>
      </c>
      <c r="K4" t="s">
        <v>288</v>
      </c>
    </row>
    <row r="5" spans="2:11" ht="60" x14ac:dyDescent="0.25">
      <c r="B5" s="145" t="s">
        <v>305</v>
      </c>
      <c r="C5" t="s">
        <v>43</v>
      </c>
      <c r="D5" s="5" t="s">
        <v>129</v>
      </c>
      <c r="E5" t="s">
        <v>54</v>
      </c>
      <c r="K5" t="s">
        <v>289</v>
      </c>
    </row>
    <row r="6" spans="2:11" ht="45" x14ac:dyDescent="0.25">
      <c r="B6" s="145" t="s">
        <v>291</v>
      </c>
      <c r="C6" t="s">
        <v>44</v>
      </c>
      <c r="D6" s="5" t="s">
        <v>307</v>
      </c>
      <c r="K6" t="s">
        <v>290</v>
      </c>
    </row>
    <row r="7" spans="2:11" ht="60" x14ac:dyDescent="0.25">
      <c r="B7" s="145" t="s">
        <v>318</v>
      </c>
      <c r="C7" t="s">
        <v>45</v>
      </c>
      <c r="D7" s="83" t="s">
        <v>50</v>
      </c>
    </row>
    <row r="8" spans="2:11" ht="30" x14ac:dyDescent="0.25">
      <c r="B8" s="145" t="s">
        <v>402</v>
      </c>
      <c r="C8" t="s">
        <v>306</v>
      </c>
      <c r="D8" s="136" t="s">
        <v>298</v>
      </c>
    </row>
    <row r="9" spans="2:11" ht="30" x14ac:dyDescent="0.25">
      <c r="B9" s="145" t="s">
        <v>403</v>
      </c>
      <c r="C9" t="s">
        <v>174</v>
      </c>
      <c r="D9" s="136" t="s">
        <v>299</v>
      </c>
    </row>
    <row r="10" spans="2:11" ht="30" x14ac:dyDescent="0.25">
      <c r="C10" t="s">
        <v>360</v>
      </c>
      <c r="D10" s="136" t="s">
        <v>300</v>
      </c>
    </row>
    <row r="11" spans="2:11" ht="30" x14ac:dyDescent="0.25">
      <c r="D11" s="136" t="s">
        <v>301</v>
      </c>
    </row>
    <row r="12" spans="2:11" ht="30" x14ac:dyDescent="0.25">
      <c r="D12" s="136" t="s">
        <v>302</v>
      </c>
    </row>
    <row r="13" spans="2:11" ht="30" x14ac:dyDescent="0.25">
      <c r="D13" s="135" t="s">
        <v>293</v>
      </c>
    </row>
    <row r="14" spans="2:11" ht="30" x14ac:dyDescent="0.25">
      <c r="D14" s="135" t="s">
        <v>294</v>
      </c>
    </row>
    <row r="15" spans="2:11" ht="30" x14ac:dyDescent="0.25">
      <c r="D15" s="135" t="s">
        <v>295</v>
      </c>
    </row>
    <row r="16" spans="2:11" ht="30" x14ac:dyDescent="0.25">
      <c r="D16" s="135" t="s">
        <v>296</v>
      </c>
    </row>
    <row r="17" spans="4:4" ht="30" x14ac:dyDescent="0.25">
      <c r="D17" s="135" t="s">
        <v>297</v>
      </c>
    </row>
    <row r="18" spans="4:4" ht="60" x14ac:dyDescent="0.25">
      <c r="D18" s="82" t="s">
        <v>396</v>
      </c>
    </row>
    <row r="19" spans="4:4" ht="60" x14ac:dyDescent="0.25">
      <c r="D19" s="82" t="s">
        <v>397</v>
      </c>
    </row>
    <row r="20" spans="4:4" ht="30" x14ac:dyDescent="0.25">
      <c r="D20" s="154" t="s">
        <v>310</v>
      </c>
    </row>
    <row r="21" spans="4:4" ht="30" x14ac:dyDescent="0.25">
      <c r="D21" s="154" t="s">
        <v>314</v>
      </c>
    </row>
    <row r="22" spans="4:4" ht="30" x14ac:dyDescent="0.25">
      <c r="D22" s="154" t="s">
        <v>315</v>
      </c>
    </row>
    <row r="23" spans="4:4" ht="30" x14ac:dyDescent="0.25">
      <c r="D23" s="154" t="s">
        <v>316</v>
      </c>
    </row>
    <row r="24" spans="4:4" ht="45" x14ac:dyDescent="0.25">
      <c r="D24" s="154" t="s">
        <v>317</v>
      </c>
    </row>
    <row r="25" spans="4:4" ht="45" x14ac:dyDescent="0.25">
      <c r="D25" s="154" t="s">
        <v>308</v>
      </c>
    </row>
    <row r="26" spans="4:4" ht="60" x14ac:dyDescent="0.25">
      <c r="D26" s="154" t="s">
        <v>309</v>
      </c>
    </row>
    <row r="27" spans="4:4" ht="45" x14ac:dyDescent="0.25">
      <c r="D27" s="154" t="s">
        <v>334</v>
      </c>
    </row>
    <row r="28" spans="4:4" ht="45" x14ac:dyDescent="0.25">
      <c r="D28" s="154" t="s">
        <v>335</v>
      </c>
    </row>
    <row r="29" spans="4:4" ht="45" x14ac:dyDescent="0.25">
      <c r="D29" s="154" t="s">
        <v>336</v>
      </c>
    </row>
    <row r="30" spans="4:4" ht="45" x14ac:dyDescent="0.25">
      <c r="D30" s="154" t="s">
        <v>333</v>
      </c>
    </row>
    <row r="31" spans="4:4" ht="45" x14ac:dyDescent="0.25">
      <c r="D31" s="154" t="s">
        <v>337</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topLeftCell="A6" zoomScale="71" zoomScaleNormal="71" workbookViewId="0">
      <selection activeCell="C10" sqref="C10:C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14"/>
  </cols>
  <sheetData>
    <row r="1" spans="1:278" s="147" customFormat="1" ht="16.5" customHeight="1" x14ac:dyDescent="0.3">
      <c r="A1" s="418"/>
      <c r="B1" s="419"/>
      <c r="C1" s="419"/>
      <c r="D1" s="572" t="s">
        <v>379</v>
      </c>
      <c r="E1" s="572"/>
      <c r="F1" s="572"/>
      <c r="G1" s="572"/>
      <c r="H1" s="572"/>
      <c r="I1" s="572"/>
      <c r="J1" s="572"/>
      <c r="K1" s="572"/>
      <c r="L1" s="572"/>
      <c r="M1" s="572"/>
      <c r="N1" s="572"/>
      <c r="O1" s="572"/>
      <c r="P1" s="572"/>
      <c r="Q1" s="573"/>
      <c r="R1" s="410" t="s">
        <v>67</v>
      </c>
      <c r="S1" s="410"/>
      <c r="T1" s="41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x14ac:dyDescent="0.3">
      <c r="A2" s="420"/>
      <c r="B2" s="421"/>
      <c r="C2" s="421"/>
      <c r="D2" s="574"/>
      <c r="E2" s="574"/>
      <c r="F2" s="574"/>
      <c r="G2" s="574"/>
      <c r="H2" s="574"/>
      <c r="I2" s="574"/>
      <c r="J2" s="574"/>
      <c r="K2" s="574"/>
      <c r="L2" s="574"/>
      <c r="M2" s="574"/>
      <c r="N2" s="574"/>
      <c r="O2" s="574"/>
      <c r="P2" s="574"/>
      <c r="Q2" s="575"/>
      <c r="R2" s="410"/>
      <c r="S2" s="410"/>
      <c r="T2" s="41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x14ac:dyDescent="0.3">
      <c r="A3" s="2"/>
      <c r="B3" s="2"/>
      <c r="C3" s="180"/>
      <c r="D3" s="574"/>
      <c r="E3" s="574"/>
      <c r="F3" s="574"/>
      <c r="G3" s="574"/>
      <c r="H3" s="574"/>
      <c r="I3" s="574"/>
      <c r="J3" s="574"/>
      <c r="K3" s="574"/>
      <c r="L3" s="574"/>
      <c r="M3" s="574"/>
      <c r="N3" s="574"/>
      <c r="O3" s="574"/>
      <c r="P3" s="574"/>
      <c r="Q3" s="575"/>
      <c r="R3" s="410"/>
      <c r="S3" s="410"/>
      <c r="T3" s="41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x14ac:dyDescent="0.3">
      <c r="A4" s="411" t="s">
        <v>0</v>
      </c>
      <c r="B4" s="412"/>
      <c r="C4" s="413"/>
      <c r="D4" s="414" t="str">
        <f>'Mapa Final'!D4</f>
        <v>LISTA DE AUXILIARES DE LA JUSTICIA  DISTRITOS JUDICIALES CALI - VALLE DEL CAUCA</v>
      </c>
      <c r="E4" s="415"/>
      <c r="F4" s="415"/>
      <c r="G4" s="415"/>
      <c r="H4" s="415"/>
      <c r="I4" s="415"/>
      <c r="J4" s="415"/>
      <c r="K4" s="415"/>
      <c r="L4" s="415"/>
      <c r="M4" s="415"/>
      <c r="N4" s="416"/>
      <c r="O4" s="417"/>
      <c r="P4" s="417"/>
      <c r="Q4" s="41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x14ac:dyDescent="0.3">
      <c r="A5" s="411" t="s">
        <v>1</v>
      </c>
      <c r="B5" s="412"/>
      <c r="C5" s="413"/>
      <c r="D5" s="422" t="str">
        <f>'Mapa Final'!D5</f>
        <v>ELABORACION DE LA LISTA DE AUXILIARES DE LA JUSTICIA PARA LOS DISTRITOS JUDICIALES DE CALI Y BUGA, CONFORME AL ACUERDO 10448 DE 2015.</v>
      </c>
      <c r="E5" s="423"/>
      <c r="F5" s="423"/>
      <c r="G5" s="423"/>
      <c r="H5" s="423"/>
      <c r="I5" s="423"/>
      <c r="J5" s="423"/>
      <c r="K5" s="423"/>
      <c r="L5" s="423"/>
      <c r="M5" s="423"/>
      <c r="N5" s="42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x14ac:dyDescent="0.35">
      <c r="A6" s="411" t="s">
        <v>2</v>
      </c>
      <c r="B6" s="412"/>
      <c r="C6" s="413"/>
      <c r="D6" s="422" t="str">
        <f>'Mapa Final'!D6</f>
        <v>DISTRITOS JUDICIALES DE CALI Y BUGA</v>
      </c>
      <c r="E6" s="423"/>
      <c r="F6" s="423"/>
      <c r="G6" s="423"/>
      <c r="H6" s="423"/>
      <c r="I6" s="423"/>
      <c r="J6" s="423"/>
      <c r="K6" s="423"/>
      <c r="L6" s="423"/>
      <c r="M6" s="423"/>
      <c r="N6" s="42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61" customFormat="1" ht="40.5" customHeight="1" thickTop="1" thickBot="1" x14ac:dyDescent="0.3">
      <c r="A7" s="567" t="s">
        <v>361</v>
      </c>
      <c r="B7" s="568"/>
      <c r="C7" s="568"/>
      <c r="D7" s="568"/>
      <c r="E7" s="568"/>
      <c r="F7" s="569"/>
      <c r="G7" s="168"/>
      <c r="H7" s="570" t="s">
        <v>362</v>
      </c>
      <c r="I7" s="570"/>
      <c r="J7" s="570"/>
      <c r="K7" s="570" t="s">
        <v>363</v>
      </c>
      <c r="L7" s="570"/>
      <c r="M7" s="570"/>
      <c r="N7" s="571" t="s">
        <v>364</v>
      </c>
      <c r="O7" s="576" t="s">
        <v>365</v>
      </c>
      <c r="P7" s="578" t="s">
        <v>366</v>
      </c>
      <c r="Q7" s="579"/>
      <c r="R7" s="578" t="s">
        <v>367</v>
      </c>
      <c r="S7" s="579"/>
      <c r="T7" s="580" t="s">
        <v>368</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393</v>
      </c>
      <c r="C8" s="179" t="s">
        <v>8</v>
      </c>
      <c r="D8" s="169" t="s">
        <v>376</v>
      </c>
      <c r="E8" s="181" t="s">
        <v>10</v>
      </c>
      <c r="F8" s="181" t="s">
        <v>11</v>
      </c>
      <c r="G8" s="181" t="s">
        <v>12</v>
      </c>
      <c r="H8" s="171" t="s">
        <v>369</v>
      </c>
      <c r="I8" s="171" t="s">
        <v>38</v>
      </c>
      <c r="J8" s="171" t="s">
        <v>370</v>
      </c>
      <c r="K8" s="171" t="s">
        <v>369</v>
      </c>
      <c r="L8" s="171" t="s">
        <v>371</v>
      </c>
      <c r="M8" s="171" t="s">
        <v>370</v>
      </c>
      <c r="N8" s="571"/>
      <c r="O8" s="577"/>
      <c r="P8" s="172" t="s">
        <v>372</v>
      </c>
      <c r="Q8" s="172" t="s">
        <v>373</v>
      </c>
      <c r="R8" s="172" t="s">
        <v>374</v>
      </c>
      <c r="S8" s="172" t="s">
        <v>375</v>
      </c>
      <c r="T8" s="5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546"/>
      <c r="B9" s="547"/>
      <c r="C9" s="547"/>
      <c r="D9" s="547"/>
      <c r="E9" s="547"/>
      <c r="F9" s="547"/>
      <c r="G9" s="547"/>
      <c r="H9" s="547"/>
      <c r="I9" s="547"/>
      <c r="J9" s="547"/>
      <c r="K9" s="547"/>
      <c r="L9" s="547"/>
      <c r="M9" s="547"/>
      <c r="N9" s="547"/>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519">
        <f>'Mapa Final'!A10</f>
        <v>1</v>
      </c>
      <c r="B10" s="503" t="s">
        <v>447</v>
      </c>
      <c r="C10" s="548" t="str">
        <f>'Mapa Final'!C10</f>
        <v>Lista de Auxiliares de la Justicia desactualizada</v>
      </c>
      <c r="D10" s="548" t="str">
        <f>'Mapa Final'!D10</f>
        <v>Operativo</v>
      </c>
      <c r="E10" s="551" t="str">
        <f>'Mapa Final'!E10</f>
        <v>No reportan los juzgados.  No reportan los Auxiliares sus cambios de datos.</v>
      </c>
      <c r="F10" s="551" t="str">
        <f>'Mapa Final'!F10</f>
        <v>Nombramientos irregulares y finalmente nulidades en los procesos judiciales.</v>
      </c>
      <c r="G10" s="551" t="str">
        <f>'Mapa Final'!G10</f>
        <v>Ejecución y Administración de Procesos</v>
      </c>
      <c r="H10" s="564" t="str">
        <f>'Mapa Final'!I10</f>
        <v>Baja</v>
      </c>
      <c r="I10" s="534" t="str">
        <f>'Mapa Final'!L10</f>
        <v>Leve</v>
      </c>
      <c r="J10" s="537" t="str">
        <f>'Mapa Final'!N10</f>
        <v>Bajo</v>
      </c>
      <c r="K10" s="540" t="str">
        <f>'Mapa Final'!AA10</f>
        <v>Baja</v>
      </c>
      <c r="L10" s="540" t="str">
        <f>'Mapa Final'!AE10</f>
        <v>Leve</v>
      </c>
      <c r="M10" s="555" t="str">
        <f>'Mapa Final'!AG10</f>
        <v>Bajo</v>
      </c>
      <c r="N10" s="540" t="str">
        <f>'Mapa Final'!AH10</f>
        <v>Evitar</v>
      </c>
      <c r="O10" s="554" t="s">
        <v>563</v>
      </c>
      <c r="P10" s="558"/>
      <c r="Q10" s="554" t="s">
        <v>564</v>
      </c>
      <c r="R10" s="561" t="s">
        <v>565</v>
      </c>
      <c r="S10" s="554" t="s">
        <v>566</v>
      </c>
      <c r="T10" s="554" t="s">
        <v>567</v>
      </c>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520"/>
      <c r="B11" s="372"/>
      <c r="C11" s="549"/>
      <c r="D11" s="549"/>
      <c r="E11" s="552"/>
      <c r="F11" s="552"/>
      <c r="G11" s="552"/>
      <c r="H11" s="565"/>
      <c r="I11" s="535"/>
      <c r="J11" s="538"/>
      <c r="K11" s="541"/>
      <c r="L11" s="541"/>
      <c r="M11" s="556"/>
      <c r="N11" s="541"/>
      <c r="O11" s="372"/>
      <c r="P11" s="559"/>
      <c r="Q11" s="372"/>
      <c r="R11" s="562"/>
      <c r="S11" s="372"/>
      <c r="T11" s="372"/>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520"/>
      <c r="B12" s="372"/>
      <c r="C12" s="549"/>
      <c r="D12" s="549"/>
      <c r="E12" s="552"/>
      <c r="F12" s="552"/>
      <c r="G12" s="552"/>
      <c r="H12" s="565"/>
      <c r="I12" s="535"/>
      <c r="J12" s="538"/>
      <c r="K12" s="541"/>
      <c r="L12" s="541"/>
      <c r="M12" s="556"/>
      <c r="N12" s="541"/>
      <c r="O12" s="372"/>
      <c r="P12" s="559"/>
      <c r="Q12" s="372"/>
      <c r="R12" s="562"/>
      <c r="S12" s="372"/>
      <c r="T12" s="372"/>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520"/>
      <c r="B13" s="372"/>
      <c r="C13" s="549"/>
      <c r="D13" s="549"/>
      <c r="E13" s="552"/>
      <c r="F13" s="552"/>
      <c r="G13" s="552"/>
      <c r="H13" s="565"/>
      <c r="I13" s="535"/>
      <c r="J13" s="538"/>
      <c r="K13" s="541"/>
      <c r="L13" s="541"/>
      <c r="M13" s="556"/>
      <c r="N13" s="541"/>
      <c r="O13" s="372"/>
      <c r="P13" s="559"/>
      <c r="Q13" s="372"/>
      <c r="R13" s="562"/>
      <c r="S13" s="372"/>
      <c r="T13" s="372"/>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87" customFormat="1" ht="238.5" customHeight="1" thickBot="1" x14ac:dyDescent="0.25">
      <c r="A14" s="521"/>
      <c r="B14" s="504"/>
      <c r="C14" s="550"/>
      <c r="D14" s="550"/>
      <c r="E14" s="553"/>
      <c r="F14" s="553"/>
      <c r="G14" s="553"/>
      <c r="H14" s="566"/>
      <c r="I14" s="536"/>
      <c r="J14" s="539"/>
      <c r="K14" s="542"/>
      <c r="L14" s="542"/>
      <c r="M14" s="557"/>
      <c r="N14" s="542"/>
      <c r="O14" s="504"/>
      <c r="P14" s="560"/>
      <c r="Q14" s="504"/>
      <c r="R14" s="563"/>
      <c r="S14" s="504"/>
      <c r="T14" s="504"/>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c r="AW14" s="259"/>
      <c r="AX14" s="259"/>
      <c r="AY14" s="259"/>
      <c r="AZ14" s="259"/>
      <c r="BA14" s="259"/>
      <c r="BB14" s="259"/>
      <c r="BC14" s="259"/>
      <c r="BD14" s="259"/>
      <c r="BE14" s="259"/>
      <c r="BF14" s="259"/>
      <c r="BG14" s="259"/>
      <c r="BH14" s="259"/>
      <c r="BI14" s="259"/>
      <c r="BJ14" s="259"/>
      <c r="BK14" s="259"/>
      <c r="BL14" s="259"/>
      <c r="BM14" s="259"/>
      <c r="BN14" s="259"/>
      <c r="BO14" s="259"/>
      <c r="BP14" s="259"/>
      <c r="BQ14" s="259"/>
      <c r="BR14" s="259"/>
      <c r="BS14" s="259"/>
      <c r="BT14" s="259"/>
      <c r="BU14" s="259"/>
      <c r="BV14" s="259"/>
      <c r="BW14" s="259"/>
      <c r="BX14" s="259"/>
      <c r="BY14" s="259"/>
      <c r="BZ14" s="259"/>
      <c r="CA14" s="259"/>
      <c r="CB14" s="259"/>
      <c r="CC14" s="259"/>
      <c r="CD14" s="259"/>
      <c r="CE14" s="259"/>
      <c r="CF14" s="259"/>
      <c r="CG14" s="259"/>
      <c r="CH14" s="259"/>
      <c r="CI14" s="259"/>
      <c r="CJ14" s="259"/>
      <c r="CK14" s="259"/>
      <c r="CL14" s="259"/>
      <c r="CM14" s="259"/>
      <c r="CN14" s="259"/>
      <c r="CO14" s="259"/>
      <c r="CP14" s="259"/>
      <c r="CQ14" s="259"/>
      <c r="CR14" s="259"/>
      <c r="CS14" s="259"/>
      <c r="CT14" s="259"/>
      <c r="CU14" s="259"/>
      <c r="CV14" s="259"/>
      <c r="CW14" s="259"/>
      <c r="CX14" s="259"/>
      <c r="CY14" s="259"/>
      <c r="CZ14" s="259"/>
      <c r="DA14" s="259"/>
      <c r="DB14" s="259"/>
      <c r="DC14" s="259"/>
      <c r="DD14" s="259"/>
      <c r="DE14" s="259"/>
      <c r="DF14" s="259"/>
      <c r="DG14" s="259"/>
      <c r="DH14" s="259"/>
      <c r="DI14" s="259"/>
      <c r="DJ14" s="259"/>
      <c r="DK14" s="259"/>
      <c r="DL14" s="259"/>
      <c r="DM14" s="259"/>
      <c r="DN14" s="259"/>
      <c r="DO14" s="259"/>
      <c r="DP14" s="259"/>
      <c r="DQ14" s="259"/>
      <c r="DR14" s="259"/>
      <c r="DS14" s="259"/>
      <c r="DT14" s="259"/>
      <c r="DU14" s="259"/>
      <c r="DV14" s="259"/>
      <c r="DW14" s="259"/>
      <c r="DX14" s="259"/>
      <c r="DY14" s="259"/>
      <c r="DZ14" s="259"/>
      <c r="EA14" s="259"/>
      <c r="EB14" s="259"/>
      <c r="EC14" s="259"/>
      <c r="ED14" s="259"/>
      <c r="EE14" s="259"/>
      <c r="EF14" s="259"/>
      <c r="EG14" s="259"/>
      <c r="EH14" s="259"/>
      <c r="EI14" s="259"/>
      <c r="EJ14" s="259"/>
      <c r="EK14" s="259"/>
      <c r="EL14" s="259"/>
      <c r="EM14" s="259"/>
      <c r="EN14" s="259"/>
      <c r="EO14" s="259"/>
      <c r="EP14" s="259"/>
      <c r="EQ14" s="259"/>
      <c r="ER14" s="259"/>
      <c r="ES14" s="259"/>
      <c r="ET14" s="259"/>
      <c r="EU14" s="259"/>
      <c r="EV14" s="259"/>
      <c r="EW14" s="259"/>
      <c r="EX14" s="259"/>
      <c r="EY14" s="259"/>
      <c r="EZ14" s="259"/>
      <c r="FA14" s="259"/>
      <c r="FB14" s="259"/>
      <c r="FC14" s="259"/>
      <c r="FD14" s="259"/>
      <c r="FE14" s="259"/>
      <c r="FF14" s="259"/>
      <c r="FG14" s="259"/>
      <c r="FH14" s="259"/>
      <c r="FI14" s="259"/>
      <c r="FJ14" s="259"/>
      <c r="FK14" s="259"/>
      <c r="FL14" s="259"/>
      <c r="FM14" s="259"/>
      <c r="FN14" s="259"/>
      <c r="FO14" s="259"/>
      <c r="FP14" s="259"/>
      <c r="FQ14" s="259"/>
      <c r="FR14" s="259"/>
      <c r="FS14" s="259"/>
      <c r="FT14" s="259"/>
    </row>
    <row r="15" spans="1:278" s="164" customFormat="1" ht="15" customHeight="1" x14ac:dyDescent="0.2">
      <c r="A15" s="519" t="e">
        <f>'Mapa Final'!#REF!</f>
        <v>#REF!</v>
      </c>
      <c r="B15" s="505" t="e">
        <f>'Mapa Final'!#REF!</f>
        <v>#REF!</v>
      </c>
      <c r="C15" s="522" t="e">
        <f>'Mapa Final'!#REF!</f>
        <v>#REF!</v>
      </c>
      <c r="D15" s="522" t="e">
        <f>'Mapa Final'!#REF!</f>
        <v>#REF!</v>
      </c>
      <c r="E15" s="525" t="e">
        <f>'Mapa Final'!#REF!</f>
        <v>#REF!</v>
      </c>
      <c r="F15" s="525" t="e">
        <f>'Mapa Final'!#REF!</f>
        <v>#REF!</v>
      </c>
      <c r="G15" s="525" t="e">
        <f>'Mapa Final'!#REF!</f>
        <v>#REF!</v>
      </c>
      <c r="H15" s="528" t="e">
        <f>'Mapa Final'!#REF!</f>
        <v>#REF!</v>
      </c>
      <c r="I15" s="531" t="e">
        <f>'Mapa Final'!#REF!</f>
        <v>#REF!</v>
      </c>
      <c r="J15" s="510" t="e">
        <f>'Mapa Final'!#REF!</f>
        <v>#REF!</v>
      </c>
      <c r="K15" s="513" t="e">
        <f>'Mapa Final'!#REF!</f>
        <v>#REF!</v>
      </c>
      <c r="L15" s="513" t="e">
        <f>'Mapa Final'!#REF!</f>
        <v>#REF!</v>
      </c>
      <c r="M15" s="516" t="e">
        <f>'Mapa Final'!#REF!</f>
        <v>#REF!</v>
      </c>
      <c r="N15" s="513" t="e">
        <f>'Mapa Final'!#REF!</f>
        <v>#REF!</v>
      </c>
      <c r="O15" s="507"/>
      <c r="P15" s="507"/>
      <c r="Q15" s="507"/>
      <c r="R15" s="507"/>
      <c r="S15" s="543"/>
      <c r="T15" s="543"/>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520"/>
      <c r="B16" s="350"/>
      <c r="C16" s="523"/>
      <c r="D16" s="523"/>
      <c r="E16" s="526"/>
      <c r="F16" s="526"/>
      <c r="G16" s="526"/>
      <c r="H16" s="529"/>
      <c r="I16" s="532"/>
      <c r="J16" s="511"/>
      <c r="K16" s="514"/>
      <c r="L16" s="514"/>
      <c r="M16" s="517"/>
      <c r="N16" s="514"/>
      <c r="O16" s="508"/>
      <c r="P16" s="508"/>
      <c r="Q16" s="508"/>
      <c r="R16" s="508"/>
      <c r="S16" s="544"/>
      <c r="T16" s="544"/>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520"/>
      <c r="B17" s="350"/>
      <c r="C17" s="523"/>
      <c r="D17" s="523"/>
      <c r="E17" s="526"/>
      <c r="F17" s="526"/>
      <c r="G17" s="526"/>
      <c r="H17" s="529"/>
      <c r="I17" s="532"/>
      <c r="J17" s="511"/>
      <c r="K17" s="514"/>
      <c r="L17" s="514"/>
      <c r="M17" s="517"/>
      <c r="N17" s="514"/>
      <c r="O17" s="508"/>
      <c r="P17" s="508"/>
      <c r="Q17" s="508"/>
      <c r="R17" s="508"/>
      <c r="S17" s="544"/>
      <c r="T17" s="544"/>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520"/>
      <c r="B18" s="350"/>
      <c r="C18" s="523"/>
      <c r="D18" s="523"/>
      <c r="E18" s="526"/>
      <c r="F18" s="526"/>
      <c r="G18" s="526"/>
      <c r="H18" s="529"/>
      <c r="I18" s="532"/>
      <c r="J18" s="511"/>
      <c r="K18" s="514"/>
      <c r="L18" s="514"/>
      <c r="M18" s="517"/>
      <c r="N18" s="514"/>
      <c r="O18" s="508"/>
      <c r="P18" s="508"/>
      <c r="Q18" s="508"/>
      <c r="R18" s="508"/>
      <c r="S18" s="544"/>
      <c r="T18" s="544"/>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x14ac:dyDescent="0.25">
      <c r="A19" s="521"/>
      <c r="B19" s="506"/>
      <c r="C19" s="524"/>
      <c r="D19" s="524"/>
      <c r="E19" s="527"/>
      <c r="F19" s="527"/>
      <c r="G19" s="527"/>
      <c r="H19" s="530"/>
      <c r="I19" s="533"/>
      <c r="J19" s="512"/>
      <c r="K19" s="515"/>
      <c r="L19" s="515"/>
      <c r="M19" s="518"/>
      <c r="N19" s="515"/>
      <c r="O19" s="509"/>
      <c r="P19" s="509"/>
      <c r="Q19" s="509"/>
      <c r="R19" s="509"/>
      <c r="S19" s="545"/>
      <c r="T19" s="545"/>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x14ac:dyDescent="0.25">
      <c r="A20" s="519" t="e">
        <f>'Mapa Final'!#REF!</f>
        <v>#REF!</v>
      </c>
      <c r="B20" s="505" t="e">
        <f>'Mapa Final'!#REF!</f>
        <v>#REF!</v>
      </c>
      <c r="C20" s="522" t="e">
        <f>'Mapa Final'!#REF!</f>
        <v>#REF!</v>
      </c>
      <c r="D20" s="522" t="e">
        <f>'Mapa Final'!#REF!</f>
        <v>#REF!</v>
      </c>
      <c r="E20" s="525" t="e">
        <f>'Mapa Final'!#REF!</f>
        <v>#REF!</v>
      </c>
      <c r="F20" s="525" t="e">
        <f>'Mapa Final'!#REF!</f>
        <v>#REF!</v>
      </c>
      <c r="G20" s="525" t="e">
        <f>'Mapa Final'!#REF!</f>
        <v>#REF!</v>
      </c>
      <c r="H20" s="528" t="e">
        <f>'Mapa Final'!#REF!</f>
        <v>#REF!</v>
      </c>
      <c r="I20" s="531" t="e">
        <f>'Mapa Final'!#REF!</f>
        <v>#REF!</v>
      </c>
      <c r="J20" s="510" t="e">
        <f>'Mapa Final'!#REF!</f>
        <v>#REF!</v>
      </c>
      <c r="K20" s="513" t="e">
        <f>'Mapa Final'!#REF!</f>
        <v>#REF!</v>
      </c>
      <c r="L20" s="513" t="e">
        <f>'Mapa Final'!#REF!</f>
        <v>#REF!</v>
      </c>
      <c r="M20" s="516" t="e">
        <f>'Mapa Final'!#REF!</f>
        <v>#REF!</v>
      </c>
      <c r="N20" s="513" t="e">
        <f>'Mapa Final'!#REF!</f>
        <v>#REF!</v>
      </c>
      <c r="O20" s="507"/>
      <c r="P20" s="507"/>
      <c r="Q20" s="507"/>
      <c r="R20" s="507"/>
      <c r="S20" s="507"/>
      <c r="T20" s="507"/>
      <c r="U20" s="177"/>
      <c r="V20" s="177"/>
    </row>
    <row r="21" spans="1:176" x14ac:dyDescent="0.25">
      <c r="A21" s="520"/>
      <c r="B21" s="350"/>
      <c r="C21" s="523"/>
      <c r="D21" s="523"/>
      <c r="E21" s="526"/>
      <c r="F21" s="526"/>
      <c r="G21" s="526"/>
      <c r="H21" s="529"/>
      <c r="I21" s="532"/>
      <c r="J21" s="511"/>
      <c r="K21" s="514"/>
      <c r="L21" s="514"/>
      <c r="M21" s="517"/>
      <c r="N21" s="514"/>
      <c r="O21" s="508"/>
      <c r="P21" s="508"/>
      <c r="Q21" s="508"/>
      <c r="R21" s="508"/>
      <c r="S21" s="508"/>
      <c r="T21" s="508"/>
      <c r="U21" s="177"/>
      <c r="V21" s="177"/>
    </row>
    <row r="22" spans="1:176" x14ac:dyDescent="0.25">
      <c r="A22" s="520"/>
      <c r="B22" s="350"/>
      <c r="C22" s="523"/>
      <c r="D22" s="523"/>
      <c r="E22" s="526"/>
      <c r="F22" s="526"/>
      <c r="G22" s="526"/>
      <c r="H22" s="529"/>
      <c r="I22" s="532"/>
      <c r="J22" s="511"/>
      <c r="K22" s="514"/>
      <c r="L22" s="514"/>
      <c r="M22" s="517"/>
      <c r="N22" s="514"/>
      <c r="O22" s="508"/>
      <c r="P22" s="508"/>
      <c r="Q22" s="508"/>
      <c r="R22" s="508"/>
      <c r="S22" s="508"/>
      <c r="T22" s="508"/>
      <c r="U22" s="177"/>
      <c r="V22" s="177"/>
    </row>
    <row r="23" spans="1:176" x14ac:dyDescent="0.25">
      <c r="A23" s="520"/>
      <c r="B23" s="350"/>
      <c r="C23" s="523"/>
      <c r="D23" s="523"/>
      <c r="E23" s="526"/>
      <c r="F23" s="526"/>
      <c r="G23" s="526"/>
      <c r="H23" s="529"/>
      <c r="I23" s="532"/>
      <c r="J23" s="511"/>
      <c r="K23" s="514"/>
      <c r="L23" s="514"/>
      <c r="M23" s="517"/>
      <c r="N23" s="514"/>
      <c r="O23" s="508"/>
      <c r="P23" s="508"/>
      <c r="Q23" s="508"/>
      <c r="R23" s="508"/>
      <c r="S23" s="508"/>
      <c r="T23" s="508"/>
      <c r="U23" s="177"/>
      <c r="V23" s="177"/>
    </row>
    <row r="24" spans="1:176" ht="307.5" customHeight="1" thickBot="1" x14ac:dyDescent="0.3">
      <c r="A24" s="521"/>
      <c r="B24" s="506"/>
      <c r="C24" s="524"/>
      <c r="D24" s="524"/>
      <c r="E24" s="527"/>
      <c r="F24" s="527"/>
      <c r="G24" s="527"/>
      <c r="H24" s="530"/>
      <c r="I24" s="533"/>
      <c r="J24" s="512"/>
      <c r="K24" s="515"/>
      <c r="L24" s="515"/>
      <c r="M24" s="518"/>
      <c r="N24" s="515"/>
      <c r="O24" s="509"/>
      <c r="P24" s="509"/>
      <c r="Q24" s="509"/>
      <c r="R24" s="509"/>
      <c r="S24" s="509"/>
      <c r="T24" s="509"/>
      <c r="U24" s="177"/>
      <c r="V24" s="177"/>
    </row>
    <row r="25" spans="1:176" x14ac:dyDescent="0.25">
      <c r="A25" s="519">
        <f>'Mapa Final'!A12</f>
        <v>2</v>
      </c>
      <c r="B25" s="505" t="str">
        <f>'Mapa Final'!B12</f>
        <v>Corrupción</v>
      </c>
      <c r="C25" s="522" t="str">
        <f>'Mapa Final'!C12</f>
        <v>Reputacional(Corrupción)</v>
      </c>
      <c r="D25" s="522" t="str">
        <f>'Mapa Final'!D12</f>
        <v>1. Inscribir Auxiliares de la Justicia que no cumplen requisitos.</v>
      </c>
      <c r="E25" s="525" t="str">
        <f>'Mapa Final'!E12</f>
        <v xml:space="preserve">Carencia de transparencia, etica y valores . </v>
      </c>
      <c r="F25" s="525" t="str">
        <f>'Mapa Final'!F12</f>
        <v xml:space="preserve">Posibilidad de actos indebidos de  los servidores judiciales debido a  la carencia en transparencia, etica y valores </v>
      </c>
      <c r="G25" s="525" t="str">
        <f>'Mapa Final'!G12</f>
        <v>Fraude Interno</v>
      </c>
      <c r="H25" s="528" t="str">
        <f>'Mapa Final'!I12</f>
        <v>Media</v>
      </c>
      <c r="I25" s="531" t="str">
        <f>'Mapa Final'!L12</f>
        <v>Mayor</v>
      </c>
      <c r="J25" s="510" t="str">
        <f>'Mapa Final'!N12</f>
        <v xml:space="preserve">Alto </v>
      </c>
      <c r="K25" s="513" t="str">
        <f>'Mapa Final'!AA12</f>
        <v>Baja</v>
      </c>
      <c r="L25" s="513" t="str">
        <f>'Mapa Final'!AE12</f>
        <v>Mayor</v>
      </c>
      <c r="M25" s="516" t="str">
        <f>'Mapa Final'!AG12</f>
        <v xml:space="preserve">Alto </v>
      </c>
      <c r="N25" s="513" t="str">
        <f>'Mapa Final'!AH12</f>
        <v>Evitar</v>
      </c>
      <c r="O25" s="507"/>
      <c r="P25" s="507"/>
      <c r="Q25" s="507"/>
      <c r="R25" s="507"/>
      <c r="S25" s="507"/>
      <c r="T25" s="507"/>
    </row>
    <row r="26" spans="1:176" x14ac:dyDescent="0.25">
      <c r="A26" s="520"/>
      <c r="B26" s="350"/>
      <c r="C26" s="523"/>
      <c r="D26" s="523"/>
      <c r="E26" s="526"/>
      <c r="F26" s="526"/>
      <c r="G26" s="526"/>
      <c r="H26" s="529"/>
      <c r="I26" s="532"/>
      <c r="J26" s="511"/>
      <c r="K26" s="514"/>
      <c r="L26" s="514"/>
      <c r="M26" s="517"/>
      <c r="N26" s="514"/>
      <c r="O26" s="508"/>
      <c r="P26" s="508"/>
      <c r="Q26" s="508"/>
      <c r="R26" s="508"/>
      <c r="S26" s="508"/>
      <c r="T26" s="508"/>
    </row>
    <row r="27" spans="1:176" x14ac:dyDescent="0.25">
      <c r="A27" s="520"/>
      <c r="B27" s="350"/>
      <c r="C27" s="523"/>
      <c r="D27" s="523"/>
      <c r="E27" s="526"/>
      <c r="F27" s="526"/>
      <c r="G27" s="526"/>
      <c r="H27" s="529"/>
      <c r="I27" s="532"/>
      <c r="J27" s="511"/>
      <c r="K27" s="514"/>
      <c r="L27" s="514"/>
      <c r="M27" s="517"/>
      <c r="N27" s="514"/>
      <c r="O27" s="508"/>
      <c r="P27" s="508"/>
      <c r="Q27" s="508"/>
      <c r="R27" s="508"/>
      <c r="S27" s="508"/>
      <c r="T27" s="508"/>
    </row>
    <row r="28" spans="1:176" x14ac:dyDescent="0.25">
      <c r="A28" s="520"/>
      <c r="B28" s="350"/>
      <c r="C28" s="523"/>
      <c r="D28" s="523"/>
      <c r="E28" s="526"/>
      <c r="F28" s="526"/>
      <c r="G28" s="526"/>
      <c r="H28" s="529"/>
      <c r="I28" s="532"/>
      <c r="J28" s="511"/>
      <c r="K28" s="514"/>
      <c r="L28" s="514"/>
      <c r="M28" s="517"/>
      <c r="N28" s="514"/>
      <c r="O28" s="508"/>
      <c r="P28" s="508"/>
      <c r="Q28" s="508"/>
      <c r="R28" s="508"/>
      <c r="S28" s="508"/>
      <c r="T28" s="508"/>
    </row>
    <row r="29" spans="1:176" ht="277.5" customHeight="1" thickBot="1" x14ac:dyDescent="0.3">
      <c r="A29" s="521"/>
      <c r="B29" s="506"/>
      <c r="C29" s="524"/>
      <c r="D29" s="524"/>
      <c r="E29" s="527"/>
      <c r="F29" s="527"/>
      <c r="G29" s="527"/>
      <c r="H29" s="530"/>
      <c r="I29" s="533"/>
      <c r="J29" s="512"/>
      <c r="K29" s="515"/>
      <c r="L29" s="515"/>
      <c r="M29" s="518"/>
      <c r="N29" s="515"/>
      <c r="O29" s="509"/>
      <c r="P29" s="509"/>
      <c r="Q29" s="509"/>
      <c r="R29" s="509"/>
      <c r="S29" s="509"/>
      <c r="T29" s="509"/>
    </row>
    <row r="30" spans="1:176" x14ac:dyDescent="0.25">
      <c r="A30" s="519">
        <f>'Mapa Final'!A17</f>
        <v>3</v>
      </c>
      <c r="B30" s="505" t="str">
        <f>'Mapa Final'!B17</f>
        <v>Interrupción o demora en el Servicio Público de Administrar  Justicia.</v>
      </c>
      <c r="C30" s="522" t="str">
        <f>'Mapa Final'!C17</f>
        <v>Afectación en la Prestación del Servicio de Justicia</v>
      </c>
      <c r="D30" s="522" t="str">
        <f>'Mapa Final'!D17</f>
        <v>1. Paros que afecten la prestación del servicio.  
2. Huelgas, protestas ciudadana
3. Disturbios o hechos violentos
4.Pandemia
5.Emergencias Ambientales</v>
      </c>
      <c r="E30" s="525" t="str">
        <f>'Mapa Final'!E17</f>
        <v>Suceso de fuerza mayor que imposibilitan la gestión judicial</v>
      </c>
      <c r="F30" s="525" t="str">
        <f>'Mapa Final'!F17</f>
        <v>Posibilidad de  afectación en la Prestación del Servicio de Justicia debido a un suceso de fuerza mayor que imposibilita la gestión judicial</v>
      </c>
      <c r="G30" s="525" t="str">
        <f>'Mapa Final'!G17</f>
        <v>Usuarios, productos y prácticas organizacionales</v>
      </c>
      <c r="H30" s="528" t="str">
        <f>'Mapa Final'!I17</f>
        <v>Muy Baja</v>
      </c>
      <c r="I30" s="531" t="str">
        <f>'Mapa Final'!L17</f>
        <v>Moderado</v>
      </c>
      <c r="J30" s="510" t="str">
        <f>'Mapa Final'!N17</f>
        <v>Moderado</v>
      </c>
      <c r="K30" s="513" t="str">
        <f>'Mapa Final'!AA17</f>
        <v>Muy Baja</v>
      </c>
      <c r="L30" s="513" t="str">
        <f>'Mapa Final'!AE17</f>
        <v>Moderado</v>
      </c>
      <c r="M30" s="516" t="str">
        <f>'Mapa Final'!AG17</f>
        <v>Moderado</v>
      </c>
      <c r="N30" s="513" t="str">
        <f>'Mapa Final'!AH17</f>
        <v>Reducir(mitigar)</v>
      </c>
      <c r="O30" s="507"/>
      <c r="P30" s="507"/>
      <c r="Q30" s="507"/>
      <c r="R30" s="507"/>
      <c r="S30" s="507"/>
      <c r="T30" s="507"/>
    </row>
    <row r="31" spans="1:176" x14ac:dyDescent="0.25">
      <c r="A31" s="520"/>
      <c r="B31" s="350"/>
      <c r="C31" s="523"/>
      <c r="D31" s="523"/>
      <c r="E31" s="526"/>
      <c r="F31" s="526"/>
      <c r="G31" s="526"/>
      <c r="H31" s="529"/>
      <c r="I31" s="532"/>
      <c r="J31" s="511"/>
      <c r="K31" s="514"/>
      <c r="L31" s="514"/>
      <c r="M31" s="517"/>
      <c r="N31" s="514"/>
      <c r="O31" s="508"/>
      <c r="P31" s="508"/>
      <c r="Q31" s="508"/>
      <c r="R31" s="508"/>
      <c r="S31" s="508"/>
      <c r="T31" s="508"/>
    </row>
    <row r="32" spans="1:176" x14ac:dyDescent="0.25">
      <c r="A32" s="520"/>
      <c r="B32" s="350"/>
      <c r="C32" s="523"/>
      <c r="D32" s="523"/>
      <c r="E32" s="526"/>
      <c r="F32" s="526"/>
      <c r="G32" s="526"/>
      <c r="H32" s="529"/>
      <c r="I32" s="532"/>
      <c r="J32" s="511"/>
      <c r="K32" s="514"/>
      <c r="L32" s="514"/>
      <c r="M32" s="517"/>
      <c r="N32" s="514"/>
      <c r="O32" s="508"/>
      <c r="P32" s="508"/>
      <c r="Q32" s="508"/>
      <c r="R32" s="508"/>
      <c r="S32" s="508"/>
      <c r="T32" s="508"/>
    </row>
    <row r="33" spans="1:20" x14ac:dyDescent="0.25">
      <c r="A33" s="520"/>
      <c r="B33" s="350"/>
      <c r="C33" s="523"/>
      <c r="D33" s="523"/>
      <c r="E33" s="526"/>
      <c r="F33" s="526"/>
      <c r="G33" s="526"/>
      <c r="H33" s="529"/>
      <c r="I33" s="532"/>
      <c r="J33" s="511"/>
      <c r="K33" s="514"/>
      <c r="L33" s="514"/>
      <c r="M33" s="517"/>
      <c r="N33" s="514"/>
      <c r="O33" s="508"/>
      <c r="P33" s="508"/>
      <c r="Q33" s="508"/>
      <c r="R33" s="508"/>
      <c r="S33" s="508"/>
      <c r="T33" s="508"/>
    </row>
    <row r="34" spans="1:20" ht="102.75" customHeight="1" thickBot="1" x14ac:dyDescent="0.3">
      <c r="A34" s="521"/>
      <c r="B34" s="506"/>
      <c r="C34" s="524"/>
      <c r="D34" s="524"/>
      <c r="E34" s="527"/>
      <c r="F34" s="527"/>
      <c r="G34" s="527"/>
      <c r="H34" s="530"/>
      <c r="I34" s="533"/>
      <c r="J34" s="512"/>
      <c r="K34" s="515"/>
      <c r="L34" s="515"/>
      <c r="M34" s="518"/>
      <c r="N34" s="515"/>
      <c r="O34" s="509"/>
      <c r="P34" s="509"/>
      <c r="Q34" s="509"/>
      <c r="R34" s="509"/>
      <c r="S34" s="509"/>
      <c r="T34" s="509"/>
    </row>
    <row r="35" spans="1:20" x14ac:dyDescent="0.25">
      <c r="A35" s="519">
        <f>'Mapa Final'!A22</f>
        <v>6</v>
      </c>
      <c r="B35" s="505" t="str">
        <f>'Mapa Final'!B22</f>
        <v>Inaplicabilidad de la normavidad ambiental vigente</v>
      </c>
      <c r="C35" s="522" t="str">
        <f>'Mapa Final'!C22</f>
        <v xml:space="preserve"> Afectación Ambiental</v>
      </c>
      <c r="D35" s="522" t="str">
        <f>'Mapa Final'!D22</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5" t="str">
        <f>'Mapa Final'!E22</f>
        <v>Desconocimiento de los lineamientos ambientales y normatividad  ambiental vigente</v>
      </c>
      <c r="F35" s="525" t="str">
        <f>'Mapa Final'!F22</f>
        <v>Posibilidad de afectación ambiental debido al desconocimiento de las lineamientos ambientales y normatividad ambiental vigente</v>
      </c>
      <c r="G35" s="525" t="str">
        <f>'Mapa Final'!G22</f>
        <v>Eventos Ambientales Internos</v>
      </c>
      <c r="H35" s="528" t="str">
        <f>'Mapa Final'!I22</f>
        <v>Media</v>
      </c>
      <c r="I35" s="531" t="str">
        <f>'Mapa Final'!L22</f>
        <v>Moderado</v>
      </c>
      <c r="J35" s="510" t="str">
        <f>'Mapa Final'!N22</f>
        <v>Moderado</v>
      </c>
      <c r="K35" s="513" t="str">
        <f>'Mapa Final'!AA22</f>
        <v>Baja</v>
      </c>
      <c r="L35" s="513" t="str">
        <f>'Mapa Final'!AE22</f>
        <v>Moderado</v>
      </c>
      <c r="M35" s="516" t="str">
        <f>'Mapa Final'!AG22</f>
        <v>Moderado</v>
      </c>
      <c r="N35" s="513" t="str">
        <f>'Mapa Final'!AH22</f>
        <v>Reducir(mitigar)</v>
      </c>
      <c r="O35" s="507"/>
      <c r="P35" s="507"/>
      <c r="Q35" s="507"/>
      <c r="R35" s="507"/>
      <c r="S35" s="507"/>
      <c r="T35" s="507"/>
    </row>
    <row r="36" spans="1:20" x14ac:dyDescent="0.25">
      <c r="A36" s="520"/>
      <c r="B36" s="350"/>
      <c r="C36" s="523"/>
      <c r="D36" s="523"/>
      <c r="E36" s="526"/>
      <c r="F36" s="526"/>
      <c r="G36" s="526"/>
      <c r="H36" s="529"/>
      <c r="I36" s="532"/>
      <c r="J36" s="511"/>
      <c r="K36" s="514"/>
      <c r="L36" s="514"/>
      <c r="M36" s="517"/>
      <c r="N36" s="514"/>
      <c r="O36" s="508"/>
      <c r="P36" s="508"/>
      <c r="Q36" s="508"/>
      <c r="R36" s="508"/>
      <c r="S36" s="508"/>
      <c r="T36" s="508"/>
    </row>
    <row r="37" spans="1:20" x14ac:dyDescent="0.25">
      <c r="A37" s="520"/>
      <c r="B37" s="350"/>
      <c r="C37" s="523"/>
      <c r="D37" s="523"/>
      <c r="E37" s="526"/>
      <c r="F37" s="526"/>
      <c r="G37" s="526"/>
      <c r="H37" s="529"/>
      <c r="I37" s="532"/>
      <c r="J37" s="511"/>
      <c r="K37" s="514"/>
      <c r="L37" s="514"/>
      <c r="M37" s="517"/>
      <c r="N37" s="514"/>
      <c r="O37" s="508"/>
      <c r="P37" s="508"/>
      <c r="Q37" s="508"/>
      <c r="R37" s="508"/>
      <c r="S37" s="508"/>
      <c r="T37" s="508"/>
    </row>
    <row r="38" spans="1:20" x14ac:dyDescent="0.25">
      <c r="A38" s="520"/>
      <c r="B38" s="350"/>
      <c r="C38" s="523"/>
      <c r="D38" s="523"/>
      <c r="E38" s="526"/>
      <c r="F38" s="526"/>
      <c r="G38" s="526"/>
      <c r="H38" s="529"/>
      <c r="I38" s="532"/>
      <c r="J38" s="511"/>
      <c r="K38" s="514"/>
      <c r="L38" s="514"/>
      <c r="M38" s="517"/>
      <c r="N38" s="514"/>
      <c r="O38" s="508"/>
      <c r="P38" s="508"/>
      <c r="Q38" s="508"/>
      <c r="R38" s="508"/>
      <c r="S38" s="508"/>
      <c r="T38" s="508"/>
    </row>
    <row r="39" spans="1:20" ht="278.25" customHeight="1" thickBot="1" x14ac:dyDescent="0.3">
      <c r="A39" s="521"/>
      <c r="B39" s="506"/>
      <c r="C39" s="524"/>
      <c r="D39" s="524"/>
      <c r="E39" s="527"/>
      <c r="F39" s="527"/>
      <c r="G39" s="527"/>
      <c r="H39" s="530"/>
      <c r="I39" s="533"/>
      <c r="J39" s="512"/>
      <c r="K39" s="515"/>
      <c r="L39" s="515"/>
      <c r="M39" s="518"/>
      <c r="N39" s="515"/>
      <c r="O39" s="509"/>
      <c r="P39" s="509"/>
      <c r="Q39" s="509"/>
      <c r="R39" s="509"/>
      <c r="S39" s="509"/>
      <c r="T39" s="509"/>
    </row>
    <row r="40" spans="1:20" x14ac:dyDescent="0.25">
      <c r="A40" s="519">
        <f>'Mapa Final'!A27</f>
        <v>0</v>
      </c>
      <c r="B40" s="505">
        <f>'Mapa Final'!B27</f>
        <v>0</v>
      </c>
      <c r="C40" s="522">
        <f>'Mapa Final'!C27</f>
        <v>0</v>
      </c>
      <c r="D40" s="522">
        <f>'Mapa Final'!D27</f>
        <v>0</v>
      </c>
      <c r="E40" s="525">
        <f>'Mapa Final'!E27</f>
        <v>0</v>
      </c>
      <c r="F40" s="525">
        <f>'Mapa Final'!F27</f>
        <v>0</v>
      </c>
      <c r="G40" s="525">
        <f>'Mapa Final'!G27</f>
        <v>0</v>
      </c>
      <c r="H40" s="528" t="str">
        <f>'Mapa Final'!I27</f>
        <v>Muy Baja</v>
      </c>
      <c r="I40" s="531" t="b">
        <f>'Mapa Final'!L27</f>
        <v>0</v>
      </c>
      <c r="J40" s="510" t="e">
        <f>'Mapa Final'!N27</f>
        <v>#N/A</v>
      </c>
      <c r="K40" s="513" t="e">
        <f>'Mapa Final'!AA27</f>
        <v>#DIV/0!</v>
      </c>
      <c r="L40" s="513" t="e">
        <f>'Mapa Final'!AE27</f>
        <v>#DIV/0!</v>
      </c>
      <c r="M40" s="516" t="e">
        <f>'Mapa Final'!AG27</f>
        <v>#DIV/0!</v>
      </c>
      <c r="N40" s="513">
        <f>'Mapa Final'!AH27</f>
        <v>0</v>
      </c>
      <c r="O40" s="507"/>
      <c r="P40" s="507"/>
      <c r="Q40" s="507"/>
      <c r="R40" s="507"/>
      <c r="S40" s="507"/>
      <c r="T40" s="507"/>
    </row>
    <row r="41" spans="1:20" x14ac:dyDescent="0.25">
      <c r="A41" s="520"/>
      <c r="B41" s="350"/>
      <c r="C41" s="523"/>
      <c r="D41" s="523"/>
      <c r="E41" s="526"/>
      <c r="F41" s="526"/>
      <c r="G41" s="526"/>
      <c r="H41" s="529"/>
      <c r="I41" s="532"/>
      <c r="J41" s="511"/>
      <c r="K41" s="514"/>
      <c r="L41" s="514"/>
      <c r="M41" s="517"/>
      <c r="N41" s="514"/>
      <c r="O41" s="508"/>
      <c r="P41" s="508"/>
      <c r="Q41" s="508"/>
      <c r="R41" s="508"/>
      <c r="S41" s="508"/>
      <c r="T41" s="508"/>
    </row>
    <row r="42" spans="1:20" x14ac:dyDescent="0.25">
      <c r="A42" s="520"/>
      <c r="B42" s="350"/>
      <c r="C42" s="523"/>
      <c r="D42" s="523"/>
      <c r="E42" s="526"/>
      <c r="F42" s="526"/>
      <c r="G42" s="526"/>
      <c r="H42" s="529"/>
      <c r="I42" s="532"/>
      <c r="J42" s="511"/>
      <c r="K42" s="514"/>
      <c r="L42" s="514"/>
      <c r="M42" s="517"/>
      <c r="N42" s="514"/>
      <c r="O42" s="508"/>
      <c r="P42" s="508"/>
      <c r="Q42" s="508"/>
      <c r="R42" s="508"/>
      <c r="S42" s="508"/>
      <c r="T42" s="508"/>
    </row>
    <row r="43" spans="1:20" x14ac:dyDescent="0.25">
      <c r="A43" s="520"/>
      <c r="B43" s="350"/>
      <c r="C43" s="523"/>
      <c r="D43" s="523"/>
      <c r="E43" s="526"/>
      <c r="F43" s="526"/>
      <c r="G43" s="526"/>
      <c r="H43" s="529"/>
      <c r="I43" s="532"/>
      <c r="J43" s="511"/>
      <c r="K43" s="514"/>
      <c r="L43" s="514"/>
      <c r="M43" s="517"/>
      <c r="N43" s="514"/>
      <c r="O43" s="508"/>
      <c r="P43" s="508"/>
      <c r="Q43" s="508"/>
      <c r="R43" s="508"/>
      <c r="S43" s="508"/>
      <c r="T43" s="508"/>
    </row>
    <row r="44" spans="1:20" ht="15.75" thickBot="1" x14ac:dyDescent="0.3">
      <c r="A44" s="521"/>
      <c r="B44" s="506"/>
      <c r="C44" s="524"/>
      <c r="D44" s="524"/>
      <c r="E44" s="527"/>
      <c r="F44" s="527"/>
      <c r="G44" s="527"/>
      <c r="H44" s="530"/>
      <c r="I44" s="533"/>
      <c r="J44" s="512"/>
      <c r="K44" s="515"/>
      <c r="L44" s="515"/>
      <c r="M44" s="518"/>
      <c r="N44" s="515"/>
      <c r="O44" s="509"/>
      <c r="P44" s="509"/>
      <c r="Q44" s="509"/>
      <c r="R44" s="509"/>
      <c r="S44" s="509"/>
      <c r="T44" s="509"/>
    </row>
    <row r="45" spans="1:20" x14ac:dyDescent="0.25">
      <c r="A45" s="519">
        <f>'Mapa Final'!A32</f>
        <v>0</v>
      </c>
      <c r="B45" s="505">
        <f>'Mapa Final'!B32</f>
        <v>0</v>
      </c>
      <c r="C45" s="522">
        <f>'Mapa Final'!C32</f>
        <v>0</v>
      </c>
      <c r="D45" s="522">
        <f>'Mapa Final'!D32</f>
        <v>0</v>
      </c>
      <c r="E45" s="525">
        <f>'Mapa Final'!E32</f>
        <v>0</v>
      </c>
      <c r="F45" s="525">
        <f>'Mapa Final'!F32</f>
        <v>0</v>
      </c>
      <c r="G45" s="525">
        <f>'Mapa Final'!G32</f>
        <v>0</v>
      </c>
      <c r="H45" s="528" t="str">
        <f>'Mapa Final'!I32</f>
        <v>Muy Baja</v>
      </c>
      <c r="I45" s="531" t="b">
        <f>'Mapa Final'!L32</f>
        <v>0</v>
      </c>
      <c r="J45" s="510" t="e">
        <f>'Mapa Final'!N32</f>
        <v>#N/A</v>
      </c>
      <c r="K45" s="513" t="e">
        <f>'Mapa Final'!AA32</f>
        <v>#DIV/0!</v>
      </c>
      <c r="L45" s="513" t="e">
        <f>'Mapa Final'!AE32</f>
        <v>#DIV/0!</v>
      </c>
      <c r="M45" s="516" t="e">
        <f>'Mapa Final'!AG32</f>
        <v>#DIV/0!</v>
      </c>
      <c r="N45" s="513">
        <f>'Mapa Final'!AH32</f>
        <v>0</v>
      </c>
      <c r="O45" s="507"/>
      <c r="P45" s="507"/>
      <c r="Q45" s="507"/>
      <c r="R45" s="507"/>
      <c r="S45" s="507"/>
      <c r="T45" s="507"/>
    </row>
    <row r="46" spans="1:20" x14ac:dyDescent="0.25">
      <c r="A46" s="520"/>
      <c r="B46" s="350"/>
      <c r="C46" s="523"/>
      <c r="D46" s="523"/>
      <c r="E46" s="526"/>
      <c r="F46" s="526"/>
      <c r="G46" s="526"/>
      <c r="H46" s="529"/>
      <c r="I46" s="532"/>
      <c r="J46" s="511"/>
      <c r="K46" s="514"/>
      <c r="L46" s="514"/>
      <c r="M46" s="517"/>
      <c r="N46" s="514"/>
      <c r="O46" s="508"/>
      <c r="P46" s="508"/>
      <c r="Q46" s="508"/>
      <c r="R46" s="508"/>
      <c r="S46" s="508"/>
      <c r="T46" s="508"/>
    </row>
    <row r="47" spans="1:20" x14ac:dyDescent="0.25">
      <c r="A47" s="520"/>
      <c r="B47" s="350"/>
      <c r="C47" s="523"/>
      <c r="D47" s="523"/>
      <c r="E47" s="526"/>
      <c r="F47" s="526"/>
      <c r="G47" s="526"/>
      <c r="H47" s="529"/>
      <c r="I47" s="532"/>
      <c r="J47" s="511"/>
      <c r="K47" s="514"/>
      <c r="L47" s="514"/>
      <c r="M47" s="517"/>
      <c r="N47" s="514"/>
      <c r="O47" s="508"/>
      <c r="P47" s="508"/>
      <c r="Q47" s="508"/>
      <c r="R47" s="508"/>
      <c r="S47" s="508"/>
      <c r="T47" s="508"/>
    </row>
    <row r="48" spans="1:20" x14ac:dyDescent="0.25">
      <c r="A48" s="520"/>
      <c r="B48" s="350"/>
      <c r="C48" s="523"/>
      <c r="D48" s="523"/>
      <c r="E48" s="526"/>
      <c r="F48" s="526"/>
      <c r="G48" s="526"/>
      <c r="H48" s="529"/>
      <c r="I48" s="532"/>
      <c r="J48" s="511"/>
      <c r="K48" s="514"/>
      <c r="L48" s="514"/>
      <c r="M48" s="517"/>
      <c r="N48" s="514"/>
      <c r="O48" s="508"/>
      <c r="P48" s="508"/>
      <c r="Q48" s="508"/>
      <c r="R48" s="508"/>
      <c r="S48" s="508"/>
      <c r="T48" s="508"/>
    </row>
    <row r="49" spans="1:20" ht="15.75" thickBot="1" x14ac:dyDescent="0.3">
      <c r="A49" s="521"/>
      <c r="B49" s="506"/>
      <c r="C49" s="524"/>
      <c r="D49" s="524"/>
      <c r="E49" s="527"/>
      <c r="F49" s="527"/>
      <c r="G49" s="527"/>
      <c r="H49" s="530"/>
      <c r="I49" s="533"/>
      <c r="J49" s="512"/>
      <c r="K49" s="515"/>
      <c r="L49" s="515"/>
      <c r="M49" s="518"/>
      <c r="N49" s="515"/>
      <c r="O49" s="509"/>
      <c r="P49" s="509"/>
      <c r="Q49" s="509"/>
      <c r="R49" s="509"/>
      <c r="S49" s="509"/>
      <c r="T49" s="509"/>
    </row>
    <row r="50" spans="1:20" x14ac:dyDescent="0.25">
      <c r="A50" s="519">
        <f>'Mapa Final'!A37</f>
        <v>0</v>
      </c>
      <c r="B50" s="505">
        <f>'Mapa Final'!B37</f>
        <v>0</v>
      </c>
      <c r="C50" s="522">
        <f>'Mapa Final'!C37</f>
        <v>0</v>
      </c>
      <c r="D50" s="522">
        <f>'Mapa Final'!D37</f>
        <v>0</v>
      </c>
      <c r="E50" s="525">
        <f>'Mapa Final'!E37</f>
        <v>0</v>
      </c>
      <c r="F50" s="525">
        <f>'Mapa Final'!F37</f>
        <v>0</v>
      </c>
      <c r="G50" s="525">
        <f>'Mapa Final'!G37</f>
        <v>0</v>
      </c>
      <c r="H50" s="528" t="str">
        <f>'Mapa Final'!I37</f>
        <v>Muy Baja</v>
      </c>
      <c r="I50" s="531" t="b">
        <f>'Mapa Final'!L37</f>
        <v>0</v>
      </c>
      <c r="J50" s="510" t="e">
        <f>'Mapa Final'!N37</f>
        <v>#N/A</v>
      </c>
      <c r="K50" s="513" t="e">
        <f>'Mapa Final'!AA37</f>
        <v>#DIV/0!</v>
      </c>
      <c r="L50" s="513" t="e">
        <f>'Mapa Final'!AE37</f>
        <v>#DIV/0!</v>
      </c>
      <c r="M50" s="516" t="e">
        <f>'Mapa Final'!AG37</f>
        <v>#DIV/0!</v>
      </c>
      <c r="N50" s="513">
        <f>'Mapa Final'!AH37</f>
        <v>0</v>
      </c>
      <c r="O50" s="507"/>
      <c r="P50" s="507"/>
      <c r="Q50" s="507"/>
      <c r="R50" s="507"/>
      <c r="S50" s="507"/>
      <c r="T50" s="507"/>
    </row>
    <row r="51" spans="1:20" x14ac:dyDescent="0.25">
      <c r="A51" s="520"/>
      <c r="B51" s="350"/>
      <c r="C51" s="523"/>
      <c r="D51" s="523"/>
      <c r="E51" s="526"/>
      <c r="F51" s="526"/>
      <c r="G51" s="526"/>
      <c r="H51" s="529"/>
      <c r="I51" s="532"/>
      <c r="J51" s="511"/>
      <c r="K51" s="514"/>
      <c r="L51" s="514"/>
      <c r="M51" s="517"/>
      <c r="N51" s="514"/>
      <c r="O51" s="508"/>
      <c r="P51" s="508"/>
      <c r="Q51" s="508"/>
      <c r="R51" s="508"/>
      <c r="S51" s="508"/>
      <c r="T51" s="508"/>
    </row>
    <row r="52" spans="1:20" x14ac:dyDescent="0.25">
      <c r="A52" s="520"/>
      <c r="B52" s="350"/>
      <c r="C52" s="523"/>
      <c r="D52" s="523"/>
      <c r="E52" s="526"/>
      <c r="F52" s="526"/>
      <c r="G52" s="526"/>
      <c r="H52" s="529"/>
      <c r="I52" s="532"/>
      <c r="J52" s="511"/>
      <c r="K52" s="514"/>
      <c r="L52" s="514"/>
      <c r="M52" s="517"/>
      <c r="N52" s="514"/>
      <c r="O52" s="508"/>
      <c r="P52" s="508"/>
      <c r="Q52" s="508"/>
      <c r="R52" s="508"/>
      <c r="S52" s="508"/>
      <c r="T52" s="508"/>
    </row>
    <row r="53" spans="1:20" x14ac:dyDescent="0.25">
      <c r="A53" s="520"/>
      <c r="B53" s="350"/>
      <c r="C53" s="523"/>
      <c r="D53" s="523"/>
      <c r="E53" s="526"/>
      <c r="F53" s="526"/>
      <c r="G53" s="526"/>
      <c r="H53" s="529"/>
      <c r="I53" s="532"/>
      <c r="J53" s="511"/>
      <c r="K53" s="514"/>
      <c r="L53" s="514"/>
      <c r="M53" s="517"/>
      <c r="N53" s="514"/>
      <c r="O53" s="508"/>
      <c r="P53" s="508"/>
      <c r="Q53" s="508"/>
      <c r="R53" s="508"/>
      <c r="S53" s="508"/>
      <c r="T53" s="508"/>
    </row>
    <row r="54" spans="1:20" ht="15.75" thickBot="1" x14ac:dyDescent="0.3">
      <c r="A54" s="521"/>
      <c r="B54" s="506"/>
      <c r="C54" s="524"/>
      <c r="D54" s="524"/>
      <c r="E54" s="527"/>
      <c r="F54" s="527"/>
      <c r="G54" s="527"/>
      <c r="H54" s="530"/>
      <c r="I54" s="533"/>
      <c r="J54" s="512"/>
      <c r="K54" s="515"/>
      <c r="L54" s="515"/>
      <c r="M54" s="518"/>
      <c r="N54" s="515"/>
      <c r="O54" s="509"/>
      <c r="P54" s="509"/>
      <c r="Q54" s="509"/>
      <c r="R54" s="509"/>
      <c r="S54" s="509"/>
      <c r="T54" s="509"/>
    </row>
    <row r="55" spans="1:20" x14ac:dyDescent="0.25">
      <c r="A55" s="519">
        <f>'Mapa Final'!A42</f>
        <v>0</v>
      </c>
      <c r="B55" s="505">
        <f>'Mapa Final'!B42</f>
        <v>0</v>
      </c>
      <c r="C55" s="522">
        <f>'Mapa Final'!C42</f>
        <v>0</v>
      </c>
      <c r="D55" s="522">
        <f>'Mapa Final'!D42</f>
        <v>0</v>
      </c>
      <c r="E55" s="525">
        <f>'Mapa Final'!E42</f>
        <v>0</v>
      </c>
      <c r="F55" s="525">
        <f>'Mapa Final'!F42</f>
        <v>0</v>
      </c>
      <c r="G55" s="525">
        <f>'Mapa Final'!G42</f>
        <v>0</v>
      </c>
      <c r="H55" s="528" t="str">
        <f>'Mapa Final'!I42</f>
        <v>Muy Baja</v>
      </c>
      <c r="I55" s="531" t="b">
        <f>'Mapa Final'!L42</f>
        <v>0</v>
      </c>
      <c r="J55" s="510" t="e">
        <f>'Mapa Final'!N42</f>
        <v>#N/A</v>
      </c>
      <c r="K55" s="513" t="e">
        <f>'Mapa Final'!AA42</f>
        <v>#DIV/0!</v>
      </c>
      <c r="L55" s="513" t="e">
        <f>'Mapa Final'!AE42</f>
        <v>#DIV/0!</v>
      </c>
      <c r="M55" s="516" t="e">
        <f>'Mapa Final'!AG42</f>
        <v>#DIV/0!</v>
      </c>
      <c r="N55" s="513">
        <f>'Mapa Final'!AH42</f>
        <v>0</v>
      </c>
      <c r="O55" s="507"/>
      <c r="P55" s="507"/>
      <c r="Q55" s="507"/>
      <c r="R55" s="507"/>
      <c r="S55" s="507"/>
      <c r="T55" s="507"/>
    </row>
    <row r="56" spans="1:20" x14ac:dyDescent="0.25">
      <c r="A56" s="520"/>
      <c r="B56" s="350"/>
      <c r="C56" s="523"/>
      <c r="D56" s="523"/>
      <c r="E56" s="526"/>
      <c r="F56" s="526"/>
      <c r="G56" s="526"/>
      <c r="H56" s="529"/>
      <c r="I56" s="532"/>
      <c r="J56" s="511"/>
      <c r="K56" s="514"/>
      <c r="L56" s="514"/>
      <c r="M56" s="517"/>
      <c r="N56" s="514"/>
      <c r="O56" s="508"/>
      <c r="P56" s="508"/>
      <c r="Q56" s="508"/>
      <c r="R56" s="508"/>
      <c r="S56" s="508"/>
      <c r="T56" s="508"/>
    </row>
    <row r="57" spans="1:20" x14ac:dyDescent="0.25">
      <c r="A57" s="520"/>
      <c r="B57" s="350"/>
      <c r="C57" s="523"/>
      <c r="D57" s="523"/>
      <c r="E57" s="526"/>
      <c r="F57" s="526"/>
      <c r="G57" s="526"/>
      <c r="H57" s="529"/>
      <c r="I57" s="532"/>
      <c r="J57" s="511"/>
      <c r="K57" s="514"/>
      <c r="L57" s="514"/>
      <c r="M57" s="517"/>
      <c r="N57" s="514"/>
      <c r="O57" s="508"/>
      <c r="P57" s="508"/>
      <c r="Q57" s="508"/>
      <c r="R57" s="508"/>
      <c r="S57" s="508"/>
      <c r="T57" s="508"/>
    </row>
    <row r="58" spans="1:20" x14ac:dyDescent="0.25">
      <c r="A58" s="520"/>
      <c r="B58" s="350"/>
      <c r="C58" s="523"/>
      <c r="D58" s="523"/>
      <c r="E58" s="526"/>
      <c r="F58" s="526"/>
      <c r="G58" s="526"/>
      <c r="H58" s="529"/>
      <c r="I58" s="532"/>
      <c r="J58" s="511"/>
      <c r="K58" s="514"/>
      <c r="L58" s="514"/>
      <c r="M58" s="517"/>
      <c r="N58" s="514"/>
      <c r="O58" s="508"/>
      <c r="P58" s="508"/>
      <c r="Q58" s="508"/>
      <c r="R58" s="508"/>
      <c r="S58" s="508"/>
      <c r="T58" s="508"/>
    </row>
    <row r="59" spans="1:20" ht="15.75" thickBot="1" x14ac:dyDescent="0.3">
      <c r="A59" s="521"/>
      <c r="B59" s="506"/>
      <c r="C59" s="524"/>
      <c r="D59" s="524"/>
      <c r="E59" s="527"/>
      <c r="F59" s="527"/>
      <c r="G59" s="527"/>
      <c r="H59" s="530"/>
      <c r="I59" s="533"/>
      <c r="J59" s="512"/>
      <c r="K59" s="515"/>
      <c r="L59" s="515"/>
      <c r="M59" s="518"/>
      <c r="N59" s="515"/>
      <c r="O59" s="509"/>
      <c r="P59" s="509"/>
      <c r="Q59" s="509"/>
      <c r="R59" s="509"/>
      <c r="S59" s="509"/>
      <c r="T59" s="50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E4" zoomScale="71" zoomScaleNormal="71" workbookViewId="0">
      <selection activeCell="O10" sqref="O10:O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14"/>
  </cols>
  <sheetData>
    <row r="1" spans="1:278" s="147" customFormat="1" ht="16.5" customHeight="1" x14ac:dyDescent="0.3">
      <c r="A1" s="418"/>
      <c r="B1" s="419"/>
      <c r="C1" s="419"/>
      <c r="D1" s="572" t="s">
        <v>383</v>
      </c>
      <c r="E1" s="572"/>
      <c r="F1" s="572"/>
      <c r="G1" s="572"/>
      <c r="H1" s="572"/>
      <c r="I1" s="572"/>
      <c r="J1" s="572"/>
      <c r="K1" s="572"/>
      <c r="L1" s="572"/>
      <c r="M1" s="572"/>
      <c r="N1" s="572"/>
      <c r="O1" s="572"/>
      <c r="P1" s="572"/>
      <c r="Q1" s="573"/>
      <c r="R1" s="410" t="s">
        <v>67</v>
      </c>
      <c r="S1" s="410"/>
      <c r="T1" s="41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x14ac:dyDescent="0.3">
      <c r="A2" s="420"/>
      <c r="B2" s="421"/>
      <c r="C2" s="421"/>
      <c r="D2" s="574"/>
      <c r="E2" s="574"/>
      <c r="F2" s="574"/>
      <c r="G2" s="574"/>
      <c r="H2" s="574"/>
      <c r="I2" s="574"/>
      <c r="J2" s="574"/>
      <c r="K2" s="574"/>
      <c r="L2" s="574"/>
      <c r="M2" s="574"/>
      <c r="N2" s="574"/>
      <c r="O2" s="574"/>
      <c r="P2" s="574"/>
      <c r="Q2" s="575"/>
      <c r="R2" s="410"/>
      <c r="S2" s="410"/>
      <c r="T2" s="41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x14ac:dyDescent="0.3">
      <c r="A3" s="2"/>
      <c r="B3" s="2"/>
      <c r="C3" s="155"/>
      <c r="D3" s="574"/>
      <c r="E3" s="574"/>
      <c r="F3" s="574"/>
      <c r="G3" s="574"/>
      <c r="H3" s="574"/>
      <c r="I3" s="574"/>
      <c r="J3" s="574"/>
      <c r="K3" s="574"/>
      <c r="L3" s="574"/>
      <c r="M3" s="574"/>
      <c r="N3" s="574"/>
      <c r="O3" s="574"/>
      <c r="P3" s="574"/>
      <c r="Q3" s="575"/>
      <c r="R3" s="410"/>
      <c r="S3" s="410"/>
      <c r="T3" s="41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x14ac:dyDescent="0.3">
      <c r="A4" s="411" t="s">
        <v>0</v>
      </c>
      <c r="B4" s="412"/>
      <c r="C4" s="413"/>
      <c r="D4" s="414" t="str">
        <f>'Mapa Final'!D4</f>
        <v>LISTA DE AUXILIARES DE LA JUSTICIA  DISTRITOS JUDICIALES CALI - VALLE DEL CAUCA</v>
      </c>
      <c r="E4" s="415"/>
      <c r="F4" s="415"/>
      <c r="G4" s="415"/>
      <c r="H4" s="415"/>
      <c r="I4" s="415"/>
      <c r="J4" s="415"/>
      <c r="K4" s="415"/>
      <c r="L4" s="415"/>
      <c r="M4" s="415"/>
      <c r="N4" s="416"/>
      <c r="O4" s="417"/>
      <c r="P4" s="417"/>
      <c r="Q4" s="41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x14ac:dyDescent="0.3">
      <c r="A5" s="411" t="s">
        <v>1</v>
      </c>
      <c r="B5" s="412"/>
      <c r="C5" s="413"/>
      <c r="D5" s="422" t="str">
        <f>'Mapa Final'!D5</f>
        <v>ELABORACION DE LA LISTA DE AUXILIARES DE LA JUSTICIA PARA LOS DISTRITOS JUDICIALES DE CALI Y BUGA, CONFORME AL ACUERDO 10448 DE 2015.</v>
      </c>
      <c r="E5" s="423"/>
      <c r="F5" s="423"/>
      <c r="G5" s="423"/>
      <c r="H5" s="423"/>
      <c r="I5" s="423"/>
      <c r="J5" s="423"/>
      <c r="K5" s="423"/>
      <c r="L5" s="423"/>
      <c r="M5" s="423"/>
      <c r="N5" s="42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x14ac:dyDescent="0.35">
      <c r="A6" s="411" t="s">
        <v>2</v>
      </c>
      <c r="B6" s="412"/>
      <c r="C6" s="413"/>
      <c r="D6" s="422" t="str">
        <f>'Mapa Final'!D6</f>
        <v>DISTRITOS JUDICIALES DE CALI Y BUGA</v>
      </c>
      <c r="E6" s="423"/>
      <c r="F6" s="423"/>
      <c r="G6" s="423"/>
      <c r="H6" s="423"/>
      <c r="I6" s="423"/>
      <c r="J6" s="423"/>
      <c r="K6" s="423"/>
      <c r="L6" s="423"/>
      <c r="M6" s="423"/>
      <c r="N6" s="42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61" customFormat="1" ht="46.5" customHeight="1" thickTop="1" thickBot="1" x14ac:dyDescent="0.3">
      <c r="A7" s="567" t="s">
        <v>361</v>
      </c>
      <c r="B7" s="568"/>
      <c r="C7" s="568"/>
      <c r="D7" s="568"/>
      <c r="E7" s="568"/>
      <c r="F7" s="569"/>
      <c r="G7" s="168"/>
      <c r="H7" s="570" t="s">
        <v>362</v>
      </c>
      <c r="I7" s="570"/>
      <c r="J7" s="570"/>
      <c r="K7" s="570" t="s">
        <v>363</v>
      </c>
      <c r="L7" s="570"/>
      <c r="M7" s="570"/>
      <c r="N7" s="571" t="s">
        <v>364</v>
      </c>
      <c r="O7" s="576" t="s">
        <v>365</v>
      </c>
      <c r="P7" s="578" t="s">
        <v>366</v>
      </c>
      <c r="Q7" s="579"/>
      <c r="R7" s="578" t="s">
        <v>367</v>
      </c>
      <c r="S7" s="579"/>
      <c r="T7" s="580" t="s">
        <v>386</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393</v>
      </c>
      <c r="C8" s="179" t="s">
        <v>8</v>
      </c>
      <c r="D8" s="169" t="s">
        <v>376</v>
      </c>
      <c r="E8" s="170" t="s">
        <v>10</v>
      </c>
      <c r="F8" s="170" t="s">
        <v>11</v>
      </c>
      <c r="G8" s="170" t="s">
        <v>12</v>
      </c>
      <c r="H8" s="171" t="s">
        <v>369</v>
      </c>
      <c r="I8" s="171" t="s">
        <v>38</v>
      </c>
      <c r="J8" s="171" t="s">
        <v>370</v>
      </c>
      <c r="K8" s="171" t="s">
        <v>369</v>
      </c>
      <c r="L8" s="171" t="s">
        <v>371</v>
      </c>
      <c r="M8" s="171" t="s">
        <v>370</v>
      </c>
      <c r="N8" s="571"/>
      <c r="O8" s="577"/>
      <c r="P8" s="172" t="s">
        <v>372</v>
      </c>
      <c r="Q8" s="172" t="s">
        <v>373</v>
      </c>
      <c r="R8" s="172" t="s">
        <v>374</v>
      </c>
      <c r="S8" s="172" t="s">
        <v>375</v>
      </c>
      <c r="T8" s="5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546"/>
      <c r="B9" s="547"/>
      <c r="C9" s="547"/>
      <c r="D9" s="547"/>
      <c r="E9" s="547"/>
      <c r="F9" s="547"/>
      <c r="G9" s="547"/>
      <c r="H9" s="547"/>
      <c r="I9" s="547"/>
      <c r="J9" s="547"/>
      <c r="K9" s="547"/>
      <c r="L9" s="547"/>
      <c r="M9" s="547"/>
      <c r="N9" s="547"/>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519">
        <f>'Mapa Final'!A10</f>
        <v>1</v>
      </c>
      <c r="B10" s="505" t="str">
        <f>'Mapa Final'!B10</f>
        <v>No publicar las novedades de exclusion y cambios de datos de los Auxiliares inscritos.</v>
      </c>
      <c r="C10" s="522" t="str">
        <f>'Mapa Final'!C10</f>
        <v>Lista de Auxiliares de la Justicia desactualizada</v>
      </c>
      <c r="D10" s="522" t="str">
        <f>'Mapa Final'!D10</f>
        <v>Operativo</v>
      </c>
      <c r="E10" s="525" t="str">
        <f>'Mapa Final'!E10</f>
        <v>No reportan los juzgados.  No reportan los Auxiliares sus cambios de datos.</v>
      </c>
      <c r="F10" s="525" t="str">
        <f>'Mapa Final'!F10</f>
        <v>Nombramientos irregulares y finalmente nulidades en los procesos judiciales.</v>
      </c>
      <c r="G10" s="525" t="str">
        <f>'Mapa Final'!G10</f>
        <v>Ejecución y Administración de Procesos</v>
      </c>
      <c r="H10" s="528" t="str">
        <f>'Mapa Final'!I10</f>
        <v>Baja</v>
      </c>
      <c r="I10" s="531" t="str">
        <f>'Mapa Final'!L10</f>
        <v>Leve</v>
      </c>
      <c r="J10" s="510" t="str">
        <f>'Mapa Final'!N10</f>
        <v>Bajo</v>
      </c>
      <c r="K10" s="513" t="str">
        <f>'Mapa Final'!AA10</f>
        <v>Baja</v>
      </c>
      <c r="L10" s="513" t="str">
        <f>'Mapa Final'!AE10</f>
        <v>Leve</v>
      </c>
      <c r="M10" s="516" t="str">
        <f>'Mapa Final'!AG10</f>
        <v>Bajo</v>
      </c>
      <c r="N10" s="513" t="str">
        <f>'Mapa Final'!AH10</f>
        <v>Evitar</v>
      </c>
      <c r="O10" s="543" t="s">
        <v>433</v>
      </c>
      <c r="P10" s="507"/>
      <c r="Q10" s="543" t="s">
        <v>435</v>
      </c>
      <c r="R10" s="583" t="s">
        <v>434</v>
      </c>
      <c r="S10" s="543" t="s">
        <v>432</v>
      </c>
      <c r="T10" s="543" t="s">
        <v>436</v>
      </c>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520"/>
      <c r="B11" s="581"/>
      <c r="C11" s="523"/>
      <c r="D11" s="523"/>
      <c r="E11" s="526"/>
      <c r="F11" s="526"/>
      <c r="G11" s="526"/>
      <c r="H11" s="529"/>
      <c r="I11" s="532"/>
      <c r="J11" s="511"/>
      <c r="K11" s="514"/>
      <c r="L11" s="514"/>
      <c r="M11" s="517"/>
      <c r="N11" s="514"/>
      <c r="O11" s="544"/>
      <c r="P11" s="508"/>
      <c r="Q11" s="544"/>
      <c r="R11" s="584"/>
      <c r="S11" s="544"/>
      <c r="T11" s="544"/>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520"/>
      <c r="B12" s="581"/>
      <c r="C12" s="523"/>
      <c r="D12" s="523"/>
      <c r="E12" s="526"/>
      <c r="F12" s="526"/>
      <c r="G12" s="526"/>
      <c r="H12" s="529"/>
      <c r="I12" s="532"/>
      <c r="J12" s="511"/>
      <c r="K12" s="514"/>
      <c r="L12" s="514"/>
      <c r="M12" s="517"/>
      <c r="N12" s="514"/>
      <c r="O12" s="544"/>
      <c r="P12" s="508"/>
      <c r="Q12" s="544"/>
      <c r="R12" s="584"/>
      <c r="S12" s="544"/>
      <c r="T12" s="544"/>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520"/>
      <c r="B13" s="581"/>
      <c r="C13" s="523"/>
      <c r="D13" s="523"/>
      <c r="E13" s="526"/>
      <c r="F13" s="526"/>
      <c r="G13" s="526"/>
      <c r="H13" s="529"/>
      <c r="I13" s="532"/>
      <c r="J13" s="511"/>
      <c r="K13" s="514"/>
      <c r="L13" s="514"/>
      <c r="M13" s="517"/>
      <c r="N13" s="514"/>
      <c r="O13" s="544"/>
      <c r="P13" s="508"/>
      <c r="Q13" s="544"/>
      <c r="R13" s="584"/>
      <c r="S13" s="544"/>
      <c r="T13" s="544"/>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x14ac:dyDescent="0.25">
      <c r="A14" s="521"/>
      <c r="B14" s="582"/>
      <c r="C14" s="524"/>
      <c r="D14" s="524"/>
      <c r="E14" s="527"/>
      <c r="F14" s="527"/>
      <c r="G14" s="527"/>
      <c r="H14" s="530"/>
      <c r="I14" s="533"/>
      <c r="J14" s="512"/>
      <c r="K14" s="515"/>
      <c r="L14" s="515"/>
      <c r="M14" s="518"/>
      <c r="N14" s="515"/>
      <c r="O14" s="545"/>
      <c r="P14" s="509"/>
      <c r="Q14" s="545"/>
      <c r="R14" s="585"/>
      <c r="S14" s="545"/>
      <c r="T14" s="545"/>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x14ac:dyDescent="0.2">
      <c r="A15" s="519" t="e">
        <f>'Mapa Final'!#REF!</f>
        <v>#REF!</v>
      </c>
      <c r="B15" s="505" t="e">
        <f>'Mapa Final'!#REF!</f>
        <v>#REF!</v>
      </c>
      <c r="C15" s="522" t="e">
        <f>'Mapa Final'!#REF!</f>
        <v>#REF!</v>
      </c>
      <c r="D15" s="522" t="e">
        <f>'Mapa Final'!#REF!</f>
        <v>#REF!</v>
      </c>
      <c r="E15" s="525" t="e">
        <f>'Mapa Final'!#REF!</f>
        <v>#REF!</v>
      </c>
      <c r="F15" s="525" t="e">
        <f>'Mapa Final'!#REF!</f>
        <v>#REF!</v>
      </c>
      <c r="G15" s="525" t="e">
        <f>'Mapa Final'!#REF!</f>
        <v>#REF!</v>
      </c>
      <c r="H15" s="528" t="e">
        <f>'Mapa Final'!#REF!</f>
        <v>#REF!</v>
      </c>
      <c r="I15" s="531" t="e">
        <f>'Mapa Final'!#REF!</f>
        <v>#REF!</v>
      </c>
      <c r="J15" s="510" t="e">
        <f>'Mapa Final'!#REF!</f>
        <v>#REF!</v>
      </c>
      <c r="K15" s="513" t="e">
        <f>'Mapa Final'!#REF!</f>
        <v>#REF!</v>
      </c>
      <c r="L15" s="513" t="e">
        <f>'Mapa Final'!#REF!</f>
        <v>#REF!</v>
      </c>
      <c r="M15" s="516" t="e">
        <f>'Mapa Final'!#REF!</f>
        <v>#REF!</v>
      </c>
      <c r="N15" s="513" t="e">
        <f>'Mapa Final'!#REF!</f>
        <v>#REF!</v>
      </c>
      <c r="O15" s="507"/>
      <c r="P15" s="507"/>
      <c r="Q15" s="507"/>
      <c r="R15" s="507"/>
      <c r="S15" s="507"/>
      <c r="T15" s="50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520"/>
      <c r="B16" s="581"/>
      <c r="C16" s="523"/>
      <c r="D16" s="523"/>
      <c r="E16" s="526"/>
      <c r="F16" s="526"/>
      <c r="G16" s="526"/>
      <c r="H16" s="529"/>
      <c r="I16" s="532"/>
      <c r="J16" s="511"/>
      <c r="K16" s="514"/>
      <c r="L16" s="514"/>
      <c r="M16" s="517"/>
      <c r="N16" s="514"/>
      <c r="O16" s="508"/>
      <c r="P16" s="508"/>
      <c r="Q16" s="508"/>
      <c r="R16" s="508"/>
      <c r="S16" s="508"/>
      <c r="T16" s="508"/>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520"/>
      <c r="B17" s="581"/>
      <c r="C17" s="523"/>
      <c r="D17" s="523"/>
      <c r="E17" s="526"/>
      <c r="F17" s="526"/>
      <c r="G17" s="526"/>
      <c r="H17" s="529"/>
      <c r="I17" s="532"/>
      <c r="J17" s="511"/>
      <c r="K17" s="514"/>
      <c r="L17" s="514"/>
      <c r="M17" s="517"/>
      <c r="N17" s="514"/>
      <c r="O17" s="508"/>
      <c r="P17" s="508"/>
      <c r="Q17" s="508"/>
      <c r="R17" s="508"/>
      <c r="S17" s="508"/>
      <c r="T17" s="508"/>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520"/>
      <c r="B18" s="581"/>
      <c r="C18" s="523"/>
      <c r="D18" s="523"/>
      <c r="E18" s="526"/>
      <c r="F18" s="526"/>
      <c r="G18" s="526"/>
      <c r="H18" s="529"/>
      <c r="I18" s="532"/>
      <c r="J18" s="511"/>
      <c r="K18" s="514"/>
      <c r="L18" s="514"/>
      <c r="M18" s="517"/>
      <c r="N18" s="514"/>
      <c r="O18" s="508"/>
      <c r="P18" s="508"/>
      <c r="Q18" s="508"/>
      <c r="R18" s="508"/>
      <c r="S18" s="508"/>
      <c r="T18" s="508"/>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x14ac:dyDescent="0.25">
      <c r="A19" s="521"/>
      <c r="B19" s="582"/>
      <c r="C19" s="524"/>
      <c r="D19" s="524"/>
      <c r="E19" s="527"/>
      <c r="F19" s="527"/>
      <c r="G19" s="527"/>
      <c r="H19" s="530"/>
      <c r="I19" s="533"/>
      <c r="J19" s="512"/>
      <c r="K19" s="515"/>
      <c r="L19" s="515"/>
      <c r="M19" s="518"/>
      <c r="N19" s="515"/>
      <c r="O19" s="509"/>
      <c r="P19" s="509"/>
      <c r="Q19" s="509"/>
      <c r="R19" s="509"/>
      <c r="S19" s="509"/>
      <c r="T19" s="509"/>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x14ac:dyDescent="0.25">
      <c r="A20" s="519" t="e">
        <f>'Mapa Final'!#REF!</f>
        <v>#REF!</v>
      </c>
      <c r="B20" s="505" t="e">
        <f>'Mapa Final'!#REF!</f>
        <v>#REF!</v>
      </c>
      <c r="C20" s="522" t="e">
        <f>'Mapa Final'!#REF!</f>
        <v>#REF!</v>
      </c>
      <c r="D20" s="522" t="e">
        <f>'Mapa Final'!#REF!</f>
        <v>#REF!</v>
      </c>
      <c r="E20" s="525" t="e">
        <f>'Mapa Final'!#REF!</f>
        <v>#REF!</v>
      </c>
      <c r="F20" s="525" t="e">
        <f>'Mapa Final'!#REF!</f>
        <v>#REF!</v>
      </c>
      <c r="G20" s="525" t="e">
        <f>'Mapa Final'!#REF!</f>
        <v>#REF!</v>
      </c>
      <c r="H20" s="528" t="e">
        <f>'Mapa Final'!#REF!</f>
        <v>#REF!</v>
      </c>
      <c r="I20" s="531" t="e">
        <f>'Mapa Final'!#REF!</f>
        <v>#REF!</v>
      </c>
      <c r="J20" s="510" t="e">
        <f>'Mapa Final'!#REF!</f>
        <v>#REF!</v>
      </c>
      <c r="K20" s="513" t="e">
        <f>'Mapa Final'!#REF!</f>
        <v>#REF!</v>
      </c>
      <c r="L20" s="513" t="e">
        <f>'Mapa Final'!#REF!</f>
        <v>#REF!</v>
      </c>
      <c r="M20" s="516" t="e">
        <f>'Mapa Final'!#REF!</f>
        <v>#REF!</v>
      </c>
      <c r="N20" s="513" t="e">
        <f>'Mapa Final'!#REF!</f>
        <v>#REF!</v>
      </c>
      <c r="O20" s="507"/>
      <c r="P20" s="507"/>
      <c r="Q20" s="507"/>
      <c r="R20" s="507"/>
      <c r="S20" s="507"/>
      <c r="T20" s="507"/>
      <c r="U20" s="177"/>
      <c r="V20" s="177"/>
    </row>
    <row r="21" spans="1:176" x14ac:dyDescent="0.25">
      <c r="A21" s="520"/>
      <c r="B21" s="581"/>
      <c r="C21" s="523"/>
      <c r="D21" s="523"/>
      <c r="E21" s="526"/>
      <c r="F21" s="526"/>
      <c r="G21" s="526"/>
      <c r="H21" s="529"/>
      <c r="I21" s="532"/>
      <c r="J21" s="511"/>
      <c r="K21" s="514"/>
      <c r="L21" s="514"/>
      <c r="M21" s="517"/>
      <c r="N21" s="514"/>
      <c r="O21" s="508"/>
      <c r="P21" s="508"/>
      <c r="Q21" s="508"/>
      <c r="R21" s="508"/>
      <c r="S21" s="508"/>
      <c r="T21" s="508"/>
      <c r="U21" s="177"/>
      <c r="V21" s="177"/>
    </row>
    <row r="22" spans="1:176" x14ac:dyDescent="0.25">
      <c r="A22" s="520"/>
      <c r="B22" s="581"/>
      <c r="C22" s="523"/>
      <c r="D22" s="523"/>
      <c r="E22" s="526"/>
      <c r="F22" s="526"/>
      <c r="G22" s="526"/>
      <c r="H22" s="529"/>
      <c r="I22" s="532"/>
      <c r="J22" s="511"/>
      <c r="K22" s="514"/>
      <c r="L22" s="514"/>
      <c r="M22" s="517"/>
      <c r="N22" s="514"/>
      <c r="O22" s="508"/>
      <c r="P22" s="508"/>
      <c r="Q22" s="508"/>
      <c r="R22" s="508"/>
      <c r="S22" s="508"/>
      <c r="T22" s="508"/>
      <c r="U22" s="177"/>
      <c r="V22" s="177"/>
    </row>
    <row r="23" spans="1:176" x14ac:dyDescent="0.25">
      <c r="A23" s="520"/>
      <c r="B23" s="581"/>
      <c r="C23" s="523"/>
      <c r="D23" s="523"/>
      <c r="E23" s="526"/>
      <c r="F23" s="526"/>
      <c r="G23" s="526"/>
      <c r="H23" s="529"/>
      <c r="I23" s="532"/>
      <c r="J23" s="511"/>
      <c r="K23" s="514"/>
      <c r="L23" s="514"/>
      <c r="M23" s="517"/>
      <c r="N23" s="514"/>
      <c r="O23" s="508"/>
      <c r="P23" s="508"/>
      <c r="Q23" s="508"/>
      <c r="R23" s="508"/>
      <c r="S23" s="508"/>
      <c r="T23" s="508"/>
      <c r="U23" s="177"/>
      <c r="V23" s="177"/>
    </row>
    <row r="24" spans="1:176" ht="307.5" customHeight="1" thickBot="1" x14ac:dyDescent="0.3">
      <c r="A24" s="521"/>
      <c r="B24" s="582"/>
      <c r="C24" s="524"/>
      <c r="D24" s="524"/>
      <c r="E24" s="527"/>
      <c r="F24" s="527"/>
      <c r="G24" s="527"/>
      <c r="H24" s="530"/>
      <c r="I24" s="533"/>
      <c r="J24" s="512"/>
      <c r="K24" s="515"/>
      <c r="L24" s="515"/>
      <c r="M24" s="518"/>
      <c r="N24" s="515"/>
      <c r="O24" s="509"/>
      <c r="P24" s="509"/>
      <c r="Q24" s="509"/>
      <c r="R24" s="509"/>
      <c r="S24" s="509"/>
      <c r="T24" s="509"/>
      <c r="U24" s="177"/>
      <c r="V24" s="177"/>
    </row>
    <row r="25" spans="1:176" x14ac:dyDescent="0.25">
      <c r="A25" s="519">
        <f>'Mapa Final'!A12</f>
        <v>2</v>
      </c>
      <c r="B25" s="505" t="str">
        <f>'Mapa Final'!B12</f>
        <v>Corrupción</v>
      </c>
      <c r="C25" s="522" t="str">
        <f>'Mapa Final'!C12</f>
        <v>Reputacional(Corrupción)</v>
      </c>
      <c r="D25" s="522" t="str">
        <f>'Mapa Final'!D12</f>
        <v>1. Inscribir Auxiliares de la Justicia que no cumplen requisitos.</v>
      </c>
      <c r="E25" s="525" t="str">
        <f>'Mapa Final'!E12</f>
        <v xml:space="preserve">Carencia de transparencia, etica y valores . </v>
      </c>
      <c r="F25" s="525" t="str">
        <f>'Mapa Final'!F12</f>
        <v xml:space="preserve">Posibilidad de actos indebidos de  los servidores judiciales debido a  la carencia en transparencia, etica y valores </v>
      </c>
      <c r="G25" s="525" t="str">
        <f>'Mapa Final'!G12</f>
        <v>Fraude Interno</v>
      </c>
      <c r="H25" s="528" t="str">
        <f>'Mapa Final'!I12</f>
        <v>Media</v>
      </c>
      <c r="I25" s="531" t="str">
        <f>'Mapa Final'!L12</f>
        <v>Mayor</v>
      </c>
      <c r="J25" s="510" t="str">
        <f>'Mapa Final'!N12</f>
        <v xml:space="preserve">Alto </v>
      </c>
      <c r="K25" s="513" t="str">
        <f>'Mapa Final'!AA12</f>
        <v>Baja</v>
      </c>
      <c r="L25" s="513" t="str">
        <f>'Mapa Final'!AE12</f>
        <v>Mayor</v>
      </c>
      <c r="M25" s="516" t="str">
        <f>'Mapa Final'!AG12</f>
        <v xml:space="preserve">Alto </v>
      </c>
      <c r="N25" s="513" t="str">
        <f>'Mapa Final'!AH12</f>
        <v>Evitar</v>
      </c>
      <c r="O25" s="507"/>
      <c r="P25" s="507"/>
      <c r="Q25" s="507"/>
      <c r="R25" s="507"/>
      <c r="S25" s="507"/>
      <c r="T25" s="507"/>
    </row>
    <row r="26" spans="1:176" x14ac:dyDescent="0.25">
      <c r="A26" s="520"/>
      <c r="B26" s="581"/>
      <c r="C26" s="523"/>
      <c r="D26" s="523"/>
      <c r="E26" s="526"/>
      <c r="F26" s="526"/>
      <c r="G26" s="526"/>
      <c r="H26" s="529"/>
      <c r="I26" s="532"/>
      <c r="J26" s="511"/>
      <c r="K26" s="514"/>
      <c r="L26" s="514"/>
      <c r="M26" s="517"/>
      <c r="N26" s="514"/>
      <c r="O26" s="508"/>
      <c r="P26" s="508"/>
      <c r="Q26" s="508"/>
      <c r="R26" s="508"/>
      <c r="S26" s="508"/>
      <c r="T26" s="508"/>
    </row>
    <row r="27" spans="1:176" x14ac:dyDescent="0.25">
      <c r="A27" s="520"/>
      <c r="B27" s="581"/>
      <c r="C27" s="523"/>
      <c r="D27" s="523"/>
      <c r="E27" s="526"/>
      <c r="F27" s="526"/>
      <c r="G27" s="526"/>
      <c r="H27" s="529"/>
      <c r="I27" s="532"/>
      <c r="J27" s="511"/>
      <c r="K27" s="514"/>
      <c r="L27" s="514"/>
      <c r="M27" s="517"/>
      <c r="N27" s="514"/>
      <c r="O27" s="508"/>
      <c r="P27" s="508"/>
      <c r="Q27" s="508"/>
      <c r="R27" s="508"/>
      <c r="S27" s="508"/>
      <c r="T27" s="508"/>
    </row>
    <row r="28" spans="1:176" x14ac:dyDescent="0.25">
      <c r="A28" s="520"/>
      <c r="B28" s="581"/>
      <c r="C28" s="523"/>
      <c r="D28" s="523"/>
      <c r="E28" s="526"/>
      <c r="F28" s="526"/>
      <c r="G28" s="526"/>
      <c r="H28" s="529"/>
      <c r="I28" s="532"/>
      <c r="J28" s="511"/>
      <c r="K28" s="514"/>
      <c r="L28" s="514"/>
      <c r="M28" s="517"/>
      <c r="N28" s="514"/>
      <c r="O28" s="508"/>
      <c r="P28" s="508"/>
      <c r="Q28" s="508"/>
      <c r="R28" s="508"/>
      <c r="S28" s="508"/>
      <c r="T28" s="508"/>
    </row>
    <row r="29" spans="1:176" ht="277.5" customHeight="1" thickBot="1" x14ac:dyDescent="0.3">
      <c r="A29" s="521"/>
      <c r="B29" s="582"/>
      <c r="C29" s="524"/>
      <c r="D29" s="524"/>
      <c r="E29" s="527"/>
      <c r="F29" s="527"/>
      <c r="G29" s="527"/>
      <c r="H29" s="530"/>
      <c r="I29" s="533"/>
      <c r="J29" s="512"/>
      <c r="K29" s="515"/>
      <c r="L29" s="515"/>
      <c r="M29" s="518"/>
      <c r="N29" s="515"/>
      <c r="O29" s="509"/>
      <c r="P29" s="509"/>
      <c r="Q29" s="509"/>
      <c r="R29" s="509"/>
      <c r="S29" s="509"/>
      <c r="T29" s="509"/>
    </row>
    <row r="30" spans="1:176" x14ac:dyDescent="0.25">
      <c r="A30" s="519">
        <f>'Mapa Final'!A17</f>
        <v>3</v>
      </c>
      <c r="B30" s="505" t="str">
        <f>'Mapa Final'!B17</f>
        <v>Interrupción o demora en el Servicio Público de Administrar  Justicia.</v>
      </c>
      <c r="C30" s="522" t="str">
        <f>'Mapa Final'!C17</f>
        <v>Afectación en la Prestación del Servicio de Justicia</v>
      </c>
      <c r="D30" s="522" t="str">
        <f>'Mapa Final'!D17</f>
        <v>1. Paros que afecten la prestación del servicio.  
2. Huelgas, protestas ciudadana
3. Disturbios o hechos violentos
4.Pandemia
5.Emergencias Ambientales</v>
      </c>
      <c r="E30" s="525" t="str">
        <f>'Mapa Final'!E17</f>
        <v>Suceso de fuerza mayor que imposibilitan la gestión judicial</v>
      </c>
      <c r="F30" s="525" t="str">
        <f>'Mapa Final'!F17</f>
        <v>Posibilidad de  afectación en la Prestación del Servicio de Justicia debido a un suceso de fuerza mayor que imposibilita la gestión judicial</v>
      </c>
      <c r="G30" s="525" t="str">
        <f>'Mapa Final'!G17</f>
        <v>Usuarios, productos y prácticas organizacionales</v>
      </c>
      <c r="H30" s="528" t="str">
        <f>'Mapa Final'!I17</f>
        <v>Muy Baja</v>
      </c>
      <c r="I30" s="531" t="str">
        <f>'Mapa Final'!L17</f>
        <v>Moderado</v>
      </c>
      <c r="J30" s="510" t="str">
        <f>'Mapa Final'!N17</f>
        <v>Moderado</v>
      </c>
      <c r="K30" s="513" t="str">
        <f>'Mapa Final'!AA17</f>
        <v>Muy Baja</v>
      </c>
      <c r="L30" s="513" t="str">
        <f>'Mapa Final'!AE17</f>
        <v>Moderado</v>
      </c>
      <c r="M30" s="516" t="str">
        <f>'Mapa Final'!AG17</f>
        <v>Moderado</v>
      </c>
      <c r="N30" s="513" t="str">
        <f>'Mapa Final'!AH17</f>
        <v>Reducir(mitigar)</v>
      </c>
      <c r="O30" s="507"/>
      <c r="P30" s="507"/>
      <c r="Q30" s="507"/>
      <c r="R30" s="507"/>
      <c r="S30" s="507"/>
      <c r="T30" s="507"/>
    </row>
    <row r="31" spans="1:176" x14ac:dyDescent="0.25">
      <c r="A31" s="520"/>
      <c r="B31" s="581"/>
      <c r="C31" s="523"/>
      <c r="D31" s="523"/>
      <c r="E31" s="526"/>
      <c r="F31" s="526"/>
      <c r="G31" s="526"/>
      <c r="H31" s="529"/>
      <c r="I31" s="532"/>
      <c r="J31" s="511"/>
      <c r="K31" s="514"/>
      <c r="L31" s="514"/>
      <c r="M31" s="517"/>
      <c r="N31" s="514"/>
      <c r="O31" s="508"/>
      <c r="P31" s="508"/>
      <c r="Q31" s="508"/>
      <c r="R31" s="508"/>
      <c r="S31" s="508"/>
      <c r="T31" s="508"/>
    </row>
    <row r="32" spans="1:176" x14ac:dyDescent="0.25">
      <c r="A32" s="520"/>
      <c r="B32" s="581"/>
      <c r="C32" s="523"/>
      <c r="D32" s="523"/>
      <c r="E32" s="526"/>
      <c r="F32" s="526"/>
      <c r="G32" s="526"/>
      <c r="H32" s="529"/>
      <c r="I32" s="532"/>
      <c r="J32" s="511"/>
      <c r="K32" s="514"/>
      <c r="L32" s="514"/>
      <c r="M32" s="517"/>
      <c r="N32" s="514"/>
      <c r="O32" s="508"/>
      <c r="P32" s="508"/>
      <c r="Q32" s="508"/>
      <c r="R32" s="508"/>
      <c r="S32" s="508"/>
      <c r="T32" s="508"/>
    </row>
    <row r="33" spans="1:20" x14ac:dyDescent="0.25">
      <c r="A33" s="520"/>
      <c r="B33" s="581"/>
      <c r="C33" s="523"/>
      <c r="D33" s="523"/>
      <c r="E33" s="526"/>
      <c r="F33" s="526"/>
      <c r="G33" s="526"/>
      <c r="H33" s="529"/>
      <c r="I33" s="532"/>
      <c r="J33" s="511"/>
      <c r="K33" s="514"/>
      <c r="L33" s="514"/>
      <c r="M33" s="517"/>
      <c r="N33" s="514"/>
      <c r="O33" s="508"/>
      <c r="P33" s="508"/>
      <c r="Q33" s="508"/>
      <c r="R33" s="508"/>
      <c r="S33" s="508"/>
      <c r="T33" s="508"/>
    </row>
    <row r="34" spans="1:20" ht="102.75" customHeight="1" thickBot="1" x14ac:dyDescent="0.3">
      <c r="A34" s="521"/>
      <c r="B34" s="582"/>
      <c r="C34" s="524"/>
      <c r="D34" s="524"/>
      <c r="E34" s="527"/>
      <c r="F34" s="527"/>
      <c r="G34" s="527"/>
      <c r="H34" s="530"/>
      <c r="I34" s="533"/>
      <c r="J34" s="512"/>
      <c r="K34" s="515"/>
      <c r="L34" s="515"/>
      <c r="M34" s="518"/>
      <c r="N34" s="515"/>
      <c r="O34" s="509"/>
      <c r="P34" s="509"/>
      <c r="Q34" s="509"/>
      <c r="R34" s="509"/>
      <c r="S34" s="509"/>
      <c r="T34" s="509"/>
    </row>
    <row r="35" spans="1:20" x14ac:dyDescent="0.25">
      <c r="A35" s="519">
        <f>'Mapa Final'!A22</f>
        <v>6</v>
      </c>
      <c r="B35" s="505" t="str">
        <f>'Mapa Final'!B22</f>
        <v>Inaplicabilidad de la normavidad ambiental vigente</v>
      </c>
      <c r="C35" s="522" t="str">
        <f>'Mapa Final'!C22</f>
        <v xml:space="preserve"> Afectación Ambiental</v>
      </c>
      <c r="D35" s="522" t="str">
        <f>'Mapa Final'!D22</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5" t="str">
        <f>'Mapa Final'!E22</f>
        <v>Desconocimiento de los lineamientos ambientales y normatividad  ambiental vigente</v>
      </c>
      <c r="F35" s="525" t="str">
        <f>'Mapa Final'!F22</f>
        <v>Posibilidad de afectación ambiental debido al desconocimiento de las lineamientos ambientales y normatividad ambiental vigente</v>
      </c>
      <c r="G35" s="525" t="str">
        <f>'Mapa Final'!G22</f>
        <v>Eventos Ambientales Internos</v>
      </c>
      <c r="H35" s="528" t="str">
        <f>'Mapa Final'!I22</f>
        <v>Media</v>
      </c>
      <c r="I35" s="531" t="str">
        <f>'Mapa Final'!L22</f>
        <v>Moderado</v>
      </c>
      <c r="J35" s="510" t="str">
        <f>'Mapa Final'!N22</f>
        <v>Moderado</v>
      </c>
      <c r="K35" s="513" t="str">
        <f>'Mapa Final'!AA22</f>
        <v>Baja</v>
      </c>
      <c r="L35" s="513" t="str">
        <f>'Mapa Final'!AE22</f>
        <v>Moderado</v>
      </c>
      <c r="M35" s="516" t="str">
        <f>'Mapa Final'!AG22</f>
        <v>Moderado</v>
      </c>
      <c r="N35" s="513" t="str">
        <f>'Mapa Final'!AH22</f>
        <v>Reducir(mitigar)</v>
      </c>
      <c r="O35" s="507"/>
      <c r="P35" s="507"/>
      <c r="Q35" s="507"/>
      <c r="R35" s="507"/>
      <c r="S35" s="507"/>
      <c r="T35" s="507"/>
    </row>
    <row r="36" spans="1:20" x14ac:dyDescent="0.25">
      <c r="A36" s="520"/>
      <c r="B36" s="581"/>
      <c r="C36" s="523"/>
      <c r="D36" s="523"/>
      <c r="E36" s="526"/>
      <c r="F36" s="526"/>
      <c r="G36" s="526"/>
      <c r="H36" s="529"/>
      <c r="I36" s="532"/>
      <c r="J36" s="511"/>
      <c r="K36" s="514"/>
      <c r="L36" s="514"/>
      <c r="M36" s="517"/>
      <c r="N36" s="514"/>
      <c r="O36" s="508"/>
      <c r="P36" s="508"/>
      <c r="Q36" s="508"/>
      <c r="R36" s="508"/>
      <c r="S36" s="508"/>
      <c r="T36" s="508"/>
    </row>
    <row r="37" spans="1:20" x14ac:dyDescent="0.25">
      <c r="A37" s="520"/>
      <c r="B37" s="581"/>
      <c r="C37" s="523"/>
      <c r="D37" s="523"/>
      <c r="E37" s="526"/>
      <c r="F37" s="526"/>
      <c r="G37" s="526"/>
      <c r="H37" s="529"/>
      <c r="I37" s="532"/>
      <c r="J37" s="511"/>
      <c r="K37" s="514"/>
      <c r="L37" s="514"/>
      <c r="M37" s="517"/>
      <c r="N37" s="514"/>
      <c r="O37" s="508"/>
      <c r="P37" s="508"/>
      <c r="Q37" s="508"/>
      <c r="R37" s="508"/>
      <c r="S37" s="508"/>
      <c r="T37" s="508"/>
    </row>
    <row r="38" spans="1:20" x14ac:dyDescent="0.25">
      <c r="A38" s="520"/>
      <c r="B38" s="581"/>
      <c r="C38" s="523"/>
      <c r="D38" s="523"/>
      <c r="E38" s="526"/>
      <c r="F38" s="526"/>
      <c r="G38" s="526"/>
      <c r="H38" s="529"/>
      <c r="I38" s="532"/>
      <c r="J38" s="511"/>
      <c r="K38" s="514"/>
      <c r="L38" s="514"/>
      <c r="M38" s="517"/>
      <c r="N38" s="514"/>
      <c r="O38" s="508"/>
      <c r="P38" s="508"/>
      <c r="Q38" s="508"/>
      <c r="R38" s="508"/>
      <c r="S38" s="508"/>
      <c r="T38" s="508"/>
    </row>
    <row r="39" spans="1:20" ht="278.25" customHeight="1" thickBot="1" x14ac:dyDescent="0.3">
      <c r="A39" s="521"/>
      <c r="B39" s="582"/>
      <c r="C39" s="524"/>
      <c r="D39" s="524"/>
      <c r="E39" s="527"/>
      <c r="F39" s="527"/>
      <c r="G39" s="527"/>
      <c r="H39" s="530"/>
      <c r="I39" s="533"/>
      <c r="J39" s="512"/>
      <c r="K39" s="515"/>
      <c r="L39" s="515"/>
      <c r="M39" s="518"/>
      <c r="N39" s="515"/>
      <c r="O39" s="509"/>
      <c r="P39" s="509"/>
      <c r="Q39" s="509"/>
      <c r="R39" s="509"/>
      <c r="S39" s="509"/>
      <c r="T39" s="509"/>
    </row>
    <row r="40" spans="1:20" x14ac:dyDescent="0.25">
      <c r="A40" s="519">
        <f>'Mapa Final'!A27</f>
        <v>0</v>
      </c>
      <c r="B40" s="505">
        <f>'Mapa Final'!B27</f>
        <v>0</v>
      </c>
      <c r="C40" s="522">
        <f>'Mapa Final'!C27</f>
        <v>0</v>
      </c>
      <c r="D40" s="522">
        <f>'Mapa Final'!D27</f>
        <v>0</v>
      </c>
      <c r="E40" s="525">
        <f>'Mapa Final'!E27</f>
        <v>0</v>
      </c>
      <c r="F40" s="525">
        <f>'Mapa Final'!F27</f>
        <v>0</v>
      </c>
      <c r="G40" s="525">
        <f>'Mapa Final'!G27</f>
        <v>0</v>
      </c>
      <c r="H40" s="528" t="str">
        <f>'Mapa Final'!I27</f>
        <v>Muy Baja</v>
      </c>
      <c r="I40" s="531" t="b">
        <f>'Mapa Final'!L27</f>
        <v>0</v>
      </c>
      <c r="J40" s="510" t="e">
        <f>'Mapa Final'!N27</f>
        <v>#N/A</v>
      </c>
      <c r="K40" s="513" t="e">
        <f>'Mapa Final'!AA27</f>
        <v>#DIV/0!</v>
      </c>
      <c r="L40" s="513" t="e">
        <f>'Mapa Final'!AE27</f>
        <v>#DIV/0!</v>
      </c>
      <c r="M40" s="516" t="e">
        <f>'Mapa Final'!AG27</f>
        <v>#DIV/0!</v>
      </c>
      <c r="N40" s="513">
        <f>'Mapa Final'!AH27</f>
        <v>0</v>
      </c>
      <c r="O40" s="507"/>
      <c r="P40" s="507"/>
      <c r="Q40" s="507"/>
      <c r="R40" s="507"/>
      <c r="S40" s="507"/>
      <c r="T40" s="507"/>
    </row>
    <row r="41" spans="1:20" x14ac:dyDescent="0.25">
      <c r="A41" s="520"/>
      <c r="B41" s="581"/>
      <c r="C41" s="523"/>
      <c r="D41" s="523"/>
      <c r="E41" s="526"/>
      <c r="F41" s="526"/>
      <c r="G41" s="526"/>
      <c r="H41" s="529"/>
      <c r="I41" s="532"/>
      <c r="J41" s="511"/>
      <c r="K41" s="514"/>
      <c r="L41" s="514"/>
      <c r="M41" s="517"/>
      <c r="N41" s="514"/>
      <c r="O41" s="508"/>
      <c r="P41" s="508"/>
      <c r="Q41" s="508"/>
      <c r="R41" s="508"/>
      <c r="S41" s="508"/>
      <c r="T41" s="508"/>
    </row>
    <row r="42" spans="1:20" x14ac:dyDescent="0.25">
      <c r="A42" s="520"/>
      <c r="B42" s="581"/>
      <c r="C42" s="523"/>
      <c r="D42" s="523"/>
      <c r="E42" s="526"/>
      <c r="F42" s="526"/>
      <c r="G42" s="526"/>
      <c r="H42" s="529"/>
      <c r="I42" s="532"/>
      <c r="J42" s="511"/>
      <c r="K42" s="514"/>
      <c r="L42" s="514"/>
      <c r="M42" s="517"/>
      <c r="N42" s="514"/>
      <c r="O42" s="508"/>
      <c r="P42" s="508"/>
      <c r="Q42" s="508"/>
      <c r="R42" s="508"/>
      <c r="S42" s="508"/>
      <c r="T42" s="508"/>
    </row>
    <row r="43" spans="1:20" x14ac:dyDescent="0.25">
      <c r="A43" s="520"/>
      <c r="B43" s="581"/>
      <c r="C43" s="523"/>
      <c r="D43" s="523"/>
      <c r="E43" s="526"/>
      <c r="F43" s="526"/>
      <c r="G43" s="526"/>
      <c r="H43" s="529"/>
      <c r="I43" s="532"/>
      <c r="J43" s="511"/>
      <c r="K43" s="514"/>
      <c r="L43" s="514"/>
      <c r="M43" s="517"/>
      <c r="N43" s="514"/>
      <c r="O43" s="508"/>
      <c r="P43" s="508"/>
      <c r="Q43" s="508"/>
      <c r="R43" s="508"/>
      <c r="S43" s="508"/>
      <c r="T43" s="508"/>
    </row>
    <row r="44" spans="1:20" ht="15.75" thickBot="1" x14ac:dyDescent="0.3">
      <c r="A44" s="521"/>
      <c r="B44" s="582"/>
      <c r="C44" s="524"/>
      <c r="D44" s="524"/>
      <c r="E44" s="527"/>
      <c r="F44" s="527"/>
      <c r="G44" s="527"/>
      <c r="H44" s="530"/>
      <c r="I44" s="533"/>
      <c r="J44" s="512"/>
      <c r="K44" s="515"/>
      <c r="L44" s="515"/>
      <c r="M44" s="518"/>
      <c r="N44" s="515"/>
      <c r="O44" s="509"/>
      <c r="P44" s="509"/>
      <c r="Q44" s="509"/>
      <c r="R44" s="509"/>
      <c r="S44" s="509"/>
      <c r="T44" s="509"/>
    </row>
    <row r="45" spans="1:20" x14ac:dyDescent="0.25">
      <c r="A45" s="519">
        <f>'Mapa Final'!A32</f>
        <v>0</v>
      </c>
      <c r="B45" s="505">
        <f>'Mapa Final'!B32</f>
        <v>0</v>
      </c>
      <c r="C45" s="522">
        <f>'Mapa Final'!C32</f>
        <v>0</v>
      </c>
      <c r="D45" s="522">
        <f>'Mapa Final'!D32</f>
        <v>0</v>
      </c>
      <c r="E45" s="525">
        <f>'Mapa Final'!E32</f>
        <v>0</v>
      </c>
      <c r="F45" s="525">
        <f>'Mapa Final'!F32</f>
        <v>0</v>
      </c>
      <c r="G45" s="525">
        <f>'Mapa Final'!G32</f>
        <v>0</v>
      </c>
      <c r="H45" s="528" t="str">
        <f>'Mapa Final'!I32</f>
        <v>Muy Baja</v>
      </c>
      <c r="I45" s="531" t="b">
        <f>'Mapa Final'!L32</f>
        <v>0</v>
      </c>
      <c r="J45" s="510" t="e">
        <f>'Mapa Final'!N32</f>
        <v>#N/A</v>
      </c>
      <c r="K45" s="513" t="e">
        <f>'Mapa Final'!AA32</f>
        <v>#DIV/0!</v>
      </c>
      <c r="L45" s="513" t="e">
        <f>'Mapa Final'!AE32</f>
        <v>#DIV/0!</v>
      </c>
      <c r="M45" s="516" t="e">
        <f>'Mapa Final'!AG32</f>
        <v>#DIV/0!</v>
      </c>
      <c r="N45" s="513">
        <f>'Mapa Final'!AH32</f>
        <v>0</v>
      </c>
      <c r="O45" s="507"/>
      <c r="P45" s="507"/>
      <c r="Q45" s="507"/>
      <c r="R45" s="507"/>
      <c r="S45" s="507"/>
      <c r="T45" s="507"/>
    </row>
    <row r="46" spans="1:20" x14ac:dyDescent="0.25">
      <c r="A46" s="520"/>
      <c r="B46" s="581"/>
      <c r="C46" s="523"/>
      <c r="D46" s="523"/>
      <c r="E46" s="526"/>
      <c r="F46" s="526"/>
      <c r="G46" s="526"/>
      <c r="H46" s="529"/>
      <c r="I46" s="532"/>
      <c r="J46" s="511"/>
      <c r="K46" s="514"/>
      <c r="L46" s="514"/>
      <c r="M46" s="517"/>
      <c r="N46" s="514"/>
      <c r="O46" s="508"/>
      <c r="P46" s="508"/>
      <c r="Q46" s="508"/>
      <c r="R46" s="508"/>
      <c r="S46" s="508"/>
      <c r="T46" s="508"/>
    </row>
    <row r="47" spans="1:20" x14ac:dyDescent="0.25">
      <c r="A47" s="520"/>
      <c r="B47" s="581"/>
      <c r="C47" s="523"/>
      <c r="D47" s="523"/>
      <c r="E47" s="526"/>
      <c r="F47" s="526"/>
      <c r="G47" s="526"/>
      <c r="H47" s="529"/>
      <c r="I47" s="532"/>
      <c r="J47" s="511"/>
      <c r="K47" s="514"/>
      <c r="L47" s="514"/>
      <c r="M47" s="517"/>
      <c r="N47" s="514"/>
      <c r="O47" s="508"/>
      <c r="P47" s="508"/>
      <c r="Q47" s="508"/>
      <c r="R47" s="508"/>
      <c r="S47" s="508"/>
      <c r="T47" s="508"/>
    </row>
    <row r="48" spans="1:20" x14ac:dyDescent="0.25">
      <c r="A48" s="520"/>
      <c r="B48" s="581"/>
      <c r="C48" s="523"/>
      <c r="D48" s="523"/>
      <c r="E48" s="526"/>
      <c r="F48" s="526"/>
      <c r="G48" s="526"/>
      <c r="H48" s="529"/>
      <c r="I48" s="532"/>
      <c r="J48" s="511"/>
      <c r="K48" s="514"/>
      <c r="L48" s="514"/>
      <c r="M48" s="517"/>
      <c r="N48" s="514"/>
      <c r="O48" s="508"/>
      <c r="P48" s="508"/>
      <c r="Q48" s="508"/>
      <c r="R48" s="508"/>
      <c r="S48" s="508"/>
      <c r="T48" s="508"/>
    </row>
    <row r="49" spans="1:20" ht="15.75" thickBot="1" x14ac:dyDescent="0.3">
      <c r="A49" s="521"/>
      <c r="B49" s="582"/>
      <c r="C49" s="524"/>
      <c r="D49" s="524"/>
      <c r="E49" s="527"/>
      <c r="F49" s="527"/>
      <c r="G49" s="527"/>
      <c r="H49" s="530"/>
      <c r="I49" s="533"/>
      <c r="J49" s="512"/>
      <c r="K49" s="515"/>
      <c r="L49" s="515"/>
      <c r="M49" s="518"/>
      <c r="N49" s="515"/>
      <c r="O49" s="509"/>
      <c r="P49" s="509"/>
      <c r="Q49" s="509"/>
      <c r="R49" s="509"/>
      <c r="S49" s="509"/>
      <c r="T49" s="509"/>
    </row>
    <row r="50" spans="1:20" x14ac:dyDescent="0.25">
      <c r="A50" s="519">
        <f>'Mapa Final'!A37</f>
        <v>0</v>
      </c>
      <c r="B50" s="505">
        <f>'Mapa Final'!B37</f>
        <v>0</v>
      </c>
      <c r="C50" s="522">
        <f>'Mapa Final'!C37</f>
        <v>0</v>
      </c>
      <c r="D50" s="522">
        <f>'Mapa Final'!D37</f>
        <v>0</v>
      </c>
      <c r="E50" s="525">
        <f>'Mapa Final'!E37</f>
        <v>0</v>
      </c>
      <c r="F50" s="525">
        <f>'Mapa Final'!F37</f>
        <v>0</v>
      </c>
      <c r="G50" s="525">
        <f>'Mapa Final'!G37</f>
        <v>0</v>
      </c>
      <c r="H50" s="528" t="str">
        <f>'Mapa Final'!I37</f>
        <v>Muy Baja</v>
      </c>
      <c r="I50" s="531" t="b">
        <f>'Mapa Final'!L37</f>
        <v>0</v>
      </c>
      <c r="J50" s="510" t="e">
        <f>'Mapa Final'!N37</f>
        <v>#N/A</v>
      </c>
      <c r="K50" s="513" t="e">
        <f>'Mapa Final'!AA37</f>
        <v>#DIV/0!</v>
      </c>
      <c r="L50" s="513" t="e">
        <f>'Mapa Final'!AE37</f>
        <v>#DIV/0!</v>
      </c>
      <c r="M50" s="516" t="e">
        <f>'Mapa Final'!AG37</f>
        <v>#DIV/0!</v>
      </c>
      <c r="N50" s="513">
        <f>'Mapa Final'!AH37</f>
        <v>0</v>
      </c>
      <c r="O50" s="507"/>
      <c r="P50" s="507"/>
      <c r="Q50" s="507"/>
      <c r="R50" s="507"/>
      <c r="S50" s="507"/>
      <c r="T50" s="507"/>
    </row>
    <row r="51" spans="1:20" x14ac:dyDescent="0.25">
      <c r="A51" s="520"/>
      <c r="B51" s="581"/>
      <c r="C51" s="523"/>
      <c r="D51" s="523"/>
      <c r="E51" s="526"/>
      <c r="F51" s="526"/>
      <c r="G51" s="526"/>
      <c r="H51" s="529"/>
      <c r="I51" s="532"/>
      <c r="J51" s="511"/>
      <c r="K51" s="514"/>
      <c r="L51" s="514"/>
      <c r="M51" s="517"/>
      <c r="N51" s="514"/>
      <c r="O51" s="508"/>
      <c r="P51" s="508"/>
      <c r="Q51" s="508"/>
      <c r="R51" s="508"/>
      <c r="S51" s="508"/>
      <c r="T51" s="508"/>
    </row>
    <row r="52" spans="1:20" x14ac:dyDescent="0.25">
      <c r="A52" s="520"/>
      <c r="B52" s="581"/>
      <c r="C52" s="523"/>
      <c r="D52" s="523"/>
      <c r="E52" s="526"/>
      <c r="F52" s="526"/>
      <c r="G52" s="526"/>
      <c r="H52" s="529"/>
      <c r="I52" s="532"/>
      <c r="J52" s="511"/>
      <c r="K52" s="514"/>
      <c r="L52" s="514"/>
      <c r="M52" s="517"/>
      <c r="N52" s="514"/>
      <c r="O52" s="508"/>
      <c r="P52" s="508"/>
      <c r="Q52" s="508"/>
      <c r="R52" s="508"/>
      <c r="S52" s="508"/>
      <c r="T52" s="508"/>
    </row>
    <row r="53" spans="1:20" x14ac:dyDescent="0.25">
      <c r="A53" s="520"/>
      <c r="B53" s="581"/>
      <c r="C53" s="523"/>
      <c r="D53" s="523"/>
      <c r="E53" s="526"/>
      <c r="F53" s="526"/>
      <c r="G53" s="526"/>
      <c r="H53" s="529"/>
      <c r="I53" s="532"/>
      <c r="J53" s="511"/>
      <c r="K53" s="514"/>
      <c r="L53" s="514"/>
      <c r="M53" s="517"/>
      <c r="N53" s="514"/>
      <c r="O53" s="508"/>
      <c r="P53" s="508"/>
      <c r="Q53" s="508"/>
      <c r="R53" s="508"/>
      <c r="S53" s="508"/>
      <c r="T53" s="508"/>
    </row>
    <row r="54" spans="1:20" ht="15.75" thickBot="1" x14ac:dyDescent="0.3">
      <c r="A54" s="521"/>
      <c r="B54" s="582"/>
      <c r="C54" s="524"/>
      <c r="D54" s="524"/>
      <c r="E54" s="527"/>
      <c r="F54" s="527"/>
      <c r="G54" s="527"/>
      <c r="H54" s="530"/>
      <c r="I54" s="533"/>
      <c r="J54" s="512"/>
      <c r="K54" s="515"/>
      <c r="L54" s="515"/>
      <c r="M54" s="518"/>
      <c r="N54" s="515"/>
      <c r="O54" s="509"/>
      <c r="P54" s="509"/>
      <c r="Q54" s="509"/>
      <c r="R54" s="509"/>
      <c r="S54" s="509"/>
      <c r="T54" s="509"/>
    </row>
    <row r="55" spans="1:20" x14ac:dyDescent="0.25">
      <c r="A55" s="519">
        <f>'Mapa Final'!A42</f>
        <v>0</v>
      </c>
      <c r="B55" s="505">
        <f>'Mapa Final'!B42</f>
        <v>0</v>
      </c>
      <c r="C55" s="522">
        <f>'Mapa Final'!C42</f>
        <v>0</v>
      </c>
      <c r="D55" s="522">
        <f>'Mapa Final'!D42</f>
        <v>0</v>
      </c>
      <c r="E55" s="525">
        <f>'Mapa Final'!E42</f>
        <v>0</v>
      </c>
      <c r="F55" s="525">
        <f>'Mapa Final'!F42</f>
        <v>0</v>
      </c>
      <c r="G55" s="525">
        <f>'Mapa Final'!G42</f>
        <v>0</v>
      </c>
      <c r="H55" s="528" t="str">
        <f>'Mapa Final'!I42</f>
        <v>Muy Baja</v>
      </c>
      <c r="I55" s="531" t="b">
        <f>'Mapa Final'!L42</f>
        <v>0</v>
      </c>
      <c r="J55" s="510" t="e">
        <f>'Mapa Final'!N42</f>
        <v>#N/A</v>
      </c>
      <c r="K55" s="513" t="e">
        <f>'Mapa Final'!AA42</f>
        <v>#DIV/0!</v>
      </c>
      <c r="L55" s="513" t="e">
        <f>'Mapa Final'!AE42</f>
        <v>#DIV/0!</v>
      </c>
      <c r="M55" s="516" t="e">
        <f>'Mapa Final'!AG42</f>
        <v>#DIV/0!</v>
      </c>
      <c r="N55" s="513">
        <f>'Mapa Final'!AH42</f>
        <v>0</v>
      </c>
      <c r="O55" s="507"/>
      <c r="P55" s="507"/>
      <c r="Q55" s="507"/>
      <c r="R55" s="507"/>
      <c r="S55" s="507"/>
      <c r="T55" s="507"/>
    </row>
    <row r="56" spans="1:20" x14ac:dyDescent="0.25">
      <c r="A56" s="520"/>
      <c r="B56" s="581"/>
      <c r="C56" s="523"/>
      <c r="D56" s="523"/>
      <c r="E56" s="526"/>
      <c r="F56" s="526"/>
      <c r="G56" s="526"/>
      <c r="H56" s="529"/>
      <c r="I56" s="532"/>
      <c r="J56" s="511"/>
      <c r="K56" s="514"/>
      <c r="L56" s="514"/>
      <c r="M56" s="517"/>
      <c r="N56" s="514"/>
      <c r="O56" s="508"/>
      <c r="P56" s="508"/>
      <c r="Q56" s="508"/>
      <c r="R56" s="508"/>
      <c r="S56" s="508"/>
      <c r="T56" s="508"/>
    </row>
    <row r="57" spans="1:20" x14ac:dyDescent="0.25">
      <c r="A57" s="520"/>
      <c r="B57" s="581"/>
      <c r="C57" s="523"/>
      <c r="D57" s="523"/>
      <c r="E57" s="526"/>
      <c r="F57" s="526"/>
      <c r="G57" s="526"/>
      <c r="H57" s="529"/>
      <c r="I57" s="532"/>
      <c r="J57" s="511"/>
      <c r="K57" s="514"/>
      <c r="L57" s="514"/>
      <c r="M57" s="517"/>
      <c r="N57" s="514"/>
      <c r="O57" s="508"/>
      <c r="P57" s="508"/>
      <c r="Q57" s="508"/>
      <c r="R57" s="508"/>
      <c r="S57" s="508"/>
      <c r="T57" s="508"/>
    </row>
    <row r="58" spans="1:20" x14ac:dyDescent="0.25">
      <c r="A58" s="520"/>
      <c r="B58" s="581"/>
      <c r="C58" s="523"/>
      <c r="D58" s="523"/>
      <c r="E58" s="526"/>
      <c r="F58" s="526"/>
      <c r="G58" s="526"/>
      <c r="H58" s="529"/>
      <c r="I58" s="532"/>
      <c r="J58" s="511"/>
      <c r="K58" s="514"/>
      <c r="L58" s="514"/>
      <c r="M58" s="517"/>
      <c r="N58" s="514"/>
      <c r="O58" s="508"/>
      <c r="P58" s="508"/>
      <c r="Q58" s="508"/>
      <c r="R58" s="508"/>
      <c r="S58" s="508"/>
      <c r="T58" s="508"/>
    </row>
    <row r="59" spans="1:20" ht="15.75" thickBot="1" x14ac:dyDescent="0.3">
      <c r="A59" s="521"/>
      <c r="B59" s="582"/>
      <c r="C59" s="524"/>
      <c r="D59" s="524"/>
      <c r="E59" s="527"/>
      <c r="F59" s="527"/>
      <c r="G59" s="527"/>
      <c r="H59" s="530"/>
      <c r="I59" s="533"/>
      <c r="J59" s="512"/>
      <c r="K59" s="515"/>
      <c r="L59" s="515"/>
      <c r="M59" s="518"/>
      <c r="N59" s="515"/>
      <c r="O59" s="509"/>
      <c r="P59" s="509"/>
      <c r="Q59" s="509"/>
      <c r="R59" s="509"/>
      <c r="S59" s="509"/>
      <c r="T59" s="509"/>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14"/>
  </cols>
  <sheetData>
    <row r="1" spans="1:278" s="147" customFormat="1" ht="16.5" customHeight="1" x14ac:dyDescent="0.3">
      <c r="A1" s="418"/>
      <c r="B1" s="419"/>
      <c r="C1" s="419"/>
      <c r="D1" s="572" t="s">
        <v>384</v>
      </c>
      <c r="E1" s="572"/>
      <c r="F1" s="572"/>
      <c r="G1" s="572"/>
      <c r="H1" s="572"/>
      <c r="I1" s="572"/>
      <c r="J1" s="572"/>
      <c r="K1" s="572"/>
      <c r="L1" s="572"/>
      <c r="M1" s="572"/>
      <c r="N1" s="572"/>
      <c r="O1" s="572"/>
      <c r="P1" s="572"/>
      <c r="Q1" s="573"/>
      <c r="R1" s="410" t="s">
        <v>67</v>
      </c>
      <c r="S1" s="410"/>
      <c r="T1" s="41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x14ac:dyDescent="0.3">
      <c r="A2" s="420"/>
      <c r="B2" s="421"/>
      <c r="C2" s="421"/>
      <c r="D2" s="574"/>
      <c r="E2" s="574"/>
      <c r="F2" s="574"/>
      <c r="G2" s="574"/>
      <c r="H2" s="574"/>
      <c r="I2" s="574"/>
      <c r="J2" s="574"/>
      <c r="K2" s="574"/>
      <c r="L2" s="574"/>
      <c r="M2" s="574"/>
      <c r="N2" s="574"/>
      <c r="O2" s="574"/>
      <c r="P2" s="574"/>
      <c r="Q2" s="575"/>
      <c r="R2" s="410"/>
      <c r="S2" s="410"/>
      <c r="T2" s="41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x14ac:dyDescent="0.3">
      <c r="A3" s="2"/>
      <c r="B3" s="2"/>
      <c r="C3" s="180"/>
      <c r="D3" s="574"/>
      <c r="E3" s="574"/>
      <c r="F3" s="574"/>
      <c r="G3" s="574"/>
      <c r="H3" s="574"/>
      <c r="I3" s="574"/>
      <c r="J3" s="574"/>
      <c r="K3" s="574"/>
      <c r="L3" s="574"/>
      <c r="M3" s="574"/>
      <c r="N3" s="574"/>
      <c r="O3" s="574"/>
      <c r="P3" s="574"/>
      <c r="Q3" s="575"/>
      <c r="R3" s="410"/>
      <c r="S3" s="410"/>
      <c r="T3" s="41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x14ac:dyDescent="0.3">
      <c r="A4" s="411" t="s">
        <v>0</v>
      </c>
      <c r="B4" s="412"/>
      <c r="C4" s="413"/>
      <c r="D4" s="414" t="str">
        <f>'Mapa Final'!D4</f>
        <v>LISTA DE AUXILIARES DE LA JUSTICIA  DISTRITOS JUDICIALES CALI - VALLE DEL CAUCA</v>
      </c>
      <c r="E4" s="415"/>
      <c r="F4" s="415"/>
      <c r="G4" s="415"/>
      <c r="H4" s="415"/>
      <c r="I4" s="415"/>
      <c r="J4" s="415"/>
      <c r="K4" s="415"/>
      <c r="L4" s="415"/>
      <c r="M4" s="415"/>
      <c r="N4" s="416"/>
      <c r="O4" s="417"/>
      <c r="P4" s="417"/>
      <c r="Q4" s="41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x14ac:dyDescent="0.3">
      <c r="A5" s="411" t="s">
        <v>1</v>
      </c>
      <c r="B5" s="412"/>
      <c r="C5" s="413"/>
      <c r="D5" s="422" t="str">
        <f>'Mapa Final'!D5</f>
        <v>ELABORACION DE LA LISTA DE AUXILIARES DE LA JUSTICIA PARA LOS DISTRITOS JUDICIALES DE CALI Y BUGA, CONFORME AL ACUERDO 10448 DE 2015.</v>
      </c>
      <c r="E5" s="423"/>
      <c r="F5" s="423"/>
      <c r="G5" s="423"/>
      <c r="H5" s="423"/>
      <c r="I5" s="423"/>
      <c r="J5" s="423"/>
      <c r="K5" s="423"/>
      <c r="L5" s="423"/>
      <c r="M5" s="423"/>
      <c r="N5" s="42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x14ac:dyDescent="0.35">
      <c r="A6" s="411" t="s">
        <v>2</v>
      </c>
      <c r="B6" s="412"/>
      <c r="C6" s="413"/>
      <c r="D6" s="422" t="str">
        <f>'Mapa Final'!D6</f>
        <v>DISTRITOS JUDICIALES DE CALI Y BUGA</v>
      </c>
      <c r="E6" s="423"/>
      <c r="F6" s="423"/>
      <c r="G6" s="423"/>
      <c r="H6" s="423"/>
      <c r="I6" s="423"/>
      <c r="J6" s="423"/>
      <c r="K6" s="423"/>
      <c r="L6" s="423"/>
      <c r="M6" s="423"/>
      <c r="N6" s="42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61" customFormat="1" ht="39.75" customHeight="1" thickTop="1" thickBot="1" x14ac:dyDescent="0.3">
      <c r="A7" s="567" t="s">
        <v>361</v>
      </c>
      <c r="B7" s="568"/>
      <c r="C7" s="568"/>
      <c r="D7" s="568"/>
      <c r="E7" s="568"/>
      <c r="F7" s="569"/>
      <c r="G7" s="168"/>
      <c r="H7" s="570" t="s">
        <v>362</v>
      </c>
      <c r="I7" s="570"/>
      <c r="J7" s="570"/>
      <c r="K7" s="570" t="s">
        <v>363</v>
      </c>
      <c r="L7" s="570"/>
      <c r="M7" s="570"/>
      <c r="N7" s="571" t="s">
        <v>364</v>
      </c>
      <c r="O7" s="576" t="s">
        <v>365</v>
      </c>
      <c r="P7" s="578" t="s">
        <v>366</v>
      </c>
      <c r="Q7" s="579"/>
      <c r="R7" s="578" t="s">
        <v>367</v>
      </c>
      <c r="S7" s="579"/>
      <c r="T7" s="580" t="s">
        <v>387</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393</v>
      </c>
      <c r="C8" s="179" t="s">
        <v>8</v>
      </c>
      <c r="D8" s="169" t="s">
        <v>376</v>
      </c>
      <c r="E8" s="181" t="s">
        <v>10</v>
      </c>
      <c r="F8" s="181" t="s">
        <v>11</v>
      </c>
      <c r="G8" s="181" t="s">
        <v>12</v>
      </c>
      <c r="H8" s="171" t="s">
        <v>369</v>
      </c>
      <c r="I8" s="171" t="s">
        <v>38</v>
      </c>
      <c r="J8" s="171" t="s">
        <v>370</v>
      </c>
      <c r="K8" s="171" t="s">
        <v>369</v>
      </c>
      <c r="L8" s="171" t="s">
        <v>371</v>
      </c>
      <c r="M8" s="171" t="s">
        <v>370</v>
      </c>
      <c r="N8" s="571"/>
      <c r="O8" s="577"/>
      <c r="P8" s="172" t="s">
        <v>372</v>
      </c>
      <c r="Q8" s="172" t="s">
        <v>373</v>
      </c>
      <c r="R8" s="172" t="s">
        <v>374</v>
      </c>
      <c r="S8" s="172" t="s">
        <v>375</v>
      </c>
      <c r="T8" s="5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546"/>
      <c r="B9" s="547"/>
      <c r="C9" s="547"/>
      <c r="D9" s="547"/>
      <c r="E9" s="547"/>
      <c r="F9" s="547"/>
      <c r="G9" s="547"/>
      <c r="H9" s="547"/>
      <c r="I9" s="547"/>
      <c r="J9" s="547"/>
      <c r="K9" s="547"/>
      <c r="L9" s="547"/>
      <c r="M9" s="547"/>
      <c r="N9" s="547"/>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519">
        <f>'Mapa Final'!A10</f>
        <v>1</v>
      </c>
      <c r="B10" s="505" t="str">
        <f>'Mapa Final'!B10</f>
        <v>No publicar las novedades de exclusion y cambios de datos de los Auxiliares inscritos.</v>
      </c>
      <c r="C10" s="522" t="str">
        <f>'Mapa Final'!C10</f>
        <v>Lista de Auxiliares de la Justicia desactualizada</v>
      </c>
      <c r="D10" s="522" t="str">
        <f>'Mapa Final'!D10</f>
        <v>Operativo</v>
      </c>
      <c r="E10" s="525" t="str">
        <f>'Mapa Final'!E10</f>
        <v>No reportan los juzgados.  No reportan los Auxiliares sus cambios de datos.</v>
      </c>
      <c r="F10" s="525" t="str">
        <f>'Mapa Final'!F10</f>
        <v>Nombramientos irregulares y finalmente nulidades en los procesos judiciales.</v>
      </c>
      <c r="G10" s="525" t="str">
        <f>'Mapa Final'!G10</f>
        <v>Ejecución y Administración de Procesos</v>
      </c>
      <c r="H10" s="528" t="str">
        <f>'Mapa Final'!I10</f>
        <v>Baja</v>
      </c>
      <c r="I10" s="531" t="str">
        <f>'Mapa Final'!L10</f>
        <v>Leve</v>
      </c>
      <c r="J10" s="510" t="str">
        <f>'Mapa Final'!N10</f>
        <v>Bajo</v>
      </c>
      <c r="K10" s="513" t="str">
        <f>'Mapa Final'!AA10</f>
        <v>Baja</v>
      </c>
      <c r="L10" s="513" t="str">
        <f>'Mapa Final'!AE10</f>
        <v>Leve</v>
      </c>
      <c r="M10" s="516" t="str">
        <f>'Mapa Final'!AG10</f>
        <v>Bajo</v>
      </c>
      <c r="N10" s="513" t="str">
        <f>'Mapa Final'!AH10</f>
        <v>Evitar</v>
      </c>
      <c r="O10" s="507"/>
      <c r="P10" s="507"/>
      <c r="Q10" s="507"/>
      <c r="R10" s="507"/>
      <c r="S10" s="507"/>
      <c r="T10" s="50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520"/>
      <c r="B11" s="350"/>
      <c r="C11" s="523"/>
      <c r="D11" s="523"/>
      <c r="E11" s="526"/>
      <c r="F11" s="526"/>
      <c r="G11" s="526"/>
      <c r="H11" s="529"/>
      <c r="I11" s="532"/>
      <c r="J11" s="511"/>
      <c r="K11" s="514"/>
      <c r="L11" s="514"/>
      <c r="M11" s="517"/>
      <c r="N11" s="514"/>
      <c r="O11" s="508"/>
      <c r="P11" s="508"/>
      <c r="Q11" s="508"/>
      <c r="R11" s="508"/>
      <c r="S11" s="508"/>
      <c r="T11" s="508"/>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520"/>
      <c r="B12" s="350"/>
      <c r="C12" s="523"/>
      <c r="D12" s="523"/>
      <c r="E12" s="526"/>
      <c r="F12" s="526"/>
      <c r="G12" s="526"/>
      <c r="H12" s="529"/>
      <c r="I12" s="532"/>
      <c r="J12" s="511"/>
      <c r="K12" s="514"/>
      <c r="L12" s="514"/>
      <c r="M12" s="517"/>
      <c r="N12" s="514"/>
      <c r="O12" s="508"/>
      <c r="P12" s="508"/>
      <c r="Q12" s="508"/>
      <c r="R12" s="508"/>
      <c r="S12" s="508"/>
      <c r="T12" s="508"/>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520"/>
      <c r="B13" s="350"/>
      <c r="C13" s="523"/>
      <c r="D13" s="523"/>
      <c r="E13" s="526"/>
      <c r="F13" s="526"/>
      <c r="G13" s="526"/>
      <c r="H13" s="529"/>
      <c r="I13" s="532"/>
      <c r="J13" s="511"/>
      <c r="K13" s="514"/>
      <c r="L13" s="514"/>
      <c r="M13" s="517"/>
      <c r="N13" s="514"/>
      <c r="O13" s="508"/>
      <c r="P13" s="508"/>
      <c r="Q13" s="508"/>
      <c r="R13" s="508"/>
      <c r="S13" s="508"/>
      <c r="T13" s="508"/>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x14ac:dyDescent="0.25">
      <c r="A14" s="521"/>
      <c r="B14" s="506"/>
      <c r="C14" s="524"/>
      <c r="D14" s="524"/>
      <c r="E14" s="527"/>
      <c r="F14" s="527"/>
      <c r="G14" s="527"/>
      <c r="H14" s="530"/>
      <c r="I14" s="533"/>
      <c r="J14" s="512"/>
      <c r="K14" s="515"/>
      <c r="L14" s="515"/>
      <c r="M14" s="518"/>
      <c r="N14" s="515"/>
      <c r="O14" s="509"/>
      <c r="P14" s="509"/>
      <c r="Q14" s="509"/>
      <c r="R14" s="509"/>
      <c r="S14" s="509"/>
      <c r="T14" s="509"/>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x14ac:dyDescent="0.2">
      <c r="A15" s="519" t="e">
        <f>'Mapa Final'!#REF!</f>
        <v>#REF!</v>
      </c>
      <c r="B15" s="505" t="e">
        <f>'Mapa Final'!#REF!</f>
        <v>#REF!</v>
      </c>
      <c r="C15" s="522" t="e">
        <f>'Mapa Final'!#REF!</f>
        <v>#REF!</v>
      </c>
      <c r="D15" s="522" t="e">
        <f>'Mapa Final'!#REF!</f>
        <v>#REF!</v>
      </c>
      <c r="E15" s="525" t="e">
        <f>'Mapa Final'!#REF!</f>
        <v>#REF!</v>
      </c>
      <c r="F15" s="525" t="e">
        <f>'Mapa Final'!#REF!</f>
        <v>#REF!</v>
      </c>
      <c r="G15" s="525" t="e">
        <f>'Mapa Final'!#REF!</f>
        <v>#REF!</v>
      </c>
      <c r="H15" s="528" t="e">
        <f>'Mapa Final'!#REF!</f>
        <v>#REF!</v>
      </c>
      <c r="I15" s="531" t="e">
        <f>'Mapa Final'!#REF!</f>
        <v>#REF!</v>
      </c>
      <c r="J15" s="510" t="e">
        <f>'Mapa Final'!#REF!</f>
        <v>#REF!</v>
      </c>
      <c r="K15" s="513" t="e">
        <f>'Mapa Final'!#REF!</f>
        <v>#REF!</v>
      </c>
      <c r="L15" s="513" t="e">
        <f>'Mapa Final'!#REF!</f>
        <v>#REF!</v>
      </c>
      <c r="M15" s="516" t="e">
        <f>'Mapa Final'!#REF!</f>
        <v>#REF!</v>
      </c>
      <c r="N15" s="513" t="e">
        <f>'Mapa Final'!#REF!</f>
        <v>#REF!</v>
      </c>
      <c r="O15" s="507"/>
      <c r="P15" s="507"/>
      <c r="Q15" s="507"/>
      <c r="R15" s="507"/>
      <c r="S15" s="507"/>
      <c r="T15" s="50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520"/>
      <c r="B16" s="350"/>
      <c r="C16" s="523"/>
      <c r="D16" s="523"/>
      <c r="E16" s="526"/>
      <c r="F16" s="526"/>
      <c r="G16" s="526"/>
      <c r="H16" s="529"/>
      <c r="I16" s="532"/>
      <c r="J16" s="511"/>
      <c r="K16" s="514"/>
      <c r="L16" s="514"/>
      <c r="M16" s="517"/>
      <c r="N16" s="514"/>
      <c r="O16" s="508"/>
      <c r="P16" s="508"/>
      <c r="Q16" s="508"/>
      <c r="R16" s="508"/>
      <c r="S16" s="508"/>
      <c r="T16" s="508"/>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520"/>
      <c r="B17" s="350"/>
      <c r="C17" s="523"/>
      <c r="D17" s="523"/>
      <c r="E17" s="526"/>
      <c r="F17" s="526"/>
      <c r="G17" s="526"/>
      <c r="H17" s="529"/>
      <c r="I17" s="532"/>
      <c r="J17" s="511"/>
      <c r="K17" s="514"/>
      <c r="L17" s="514"/>
      <c r="M17" s="517"/>
      <c r="N17" s="514"/>
      <c r="O17" s="508"/>
      <c r="P17" s="508"/>
      <c r="Q17" s="508"/>
      <c r="R17" s="508"/>
      <c r="S17" s="508"/>
      <c r="T17" s="508"/>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520"/>
      <c r="B18" s="350"/>
      <c r="C18" s="523"/>
      <c r="D18" s="523"/>
      <c r="E18" s="526"/>
      <c r="F18" s="526"/>
      <c r="G18" s="526"/>
      <c r="H18" s="529"/>
      <c r="I18" s="532"/>
      <c r="J18" s="511"/>
      <c r="K18" s="514"/>
      <c r="L18" s="514"/>
      <c r="M18" s="517"/>
      <c r="N18" s="514"/>
      <c r="O18" s="508"/>
      <c r="P18" s="508"/>
      <c r="Q18" s="508"/>
      <c r="R18" s="508"/>
      <c r="S18" s="508"/>
      <c r="T18" s="508"/>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x14ac:dyDescent="0.25">
      <c r="A19" s="521"/>
      <c r="B19" s="506"/>
      <c r="C19" s="524"/>
      <c r="D19" s="524"/>
      <c r="E19" s="527"/>
      <c r="F19" s="527"/>
      <c r="G19" s="527"/>
      <c r="H19" s="530"/>
      <c r="I19" s="533"/>
      <c r="J19" s="512"/>
      <c r="K19" s="515"/>
      <c r="L19" s="515"/>
      <c r="M19" s="518"/>
      <c r="N19" s="515"/>
      <c r="O19" s="509"/>
      <c r="P19" s="509"/>
      <c r="Q19" s="509"/>
      <c r="R19" s="509"/>
      <c r="S19" s="509"/>
      <c r="T19" s="509"/>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x14ac:dyDescent="0.25">
      <c r="A20" s="519" t="e">
        <f>'Mapa Final'!#REF!</f>
        <v>#REF!</v>
      </c>
      <c r="B20" s="505" t="e">
        <f>'Mapa Final'!#REF!</f>
        <v>#REF!</v>
      </c>
      <c r="C20" s="522" t="e">
        <f>'Mapa Final'!#REF!</f>
        <v>#REF!</v>
      </c>
      <c r="D20" s="522" t="e">
        <f>'Mapa Final'!#REF!</f>
        <v>#REF!</v>
      </c>
      <c r="E20" s="525" t="e">
        <f>'Mapa Final'!#REF!</f>
        <v>#REF!</v>
      </c>
      <c r="F20" s="525" t="e">
        <f>'Mapa Final'!#REF!</f>
        <v>#REF!</v>
      </c>
      <c r="G20" s="525" t="e">
        <f>'Mapa Final'!#REF!</f>
        <v>#REF!</v>
      </c>
      <c r="H20" s="528" t="e">
        <f>'Mapa Final'!#REF!</f>
        <v>#REF!</v>
      </c>
      <c r="I20" s="531" t="e">
        <f>'Mapa Final'!#REF!</f>
        <v>#REF!</v>
      </c>
      <c r="J20" s="510" t="e">
        <f>'Mapa Final'!#REF!</f>
        <v>#REF!</v>
      </c>
      <c r="K20" s="513" t="e">
        <f>'Mapa Final'!#REF!</f>
        <v>#REF!</v>
      </c>
      <c r="L20" s="513" t="e">
        <f>'Mapa Final'!#REF!</f>
        <v>#REF!</v>
      </c>
      <c r="M20" s="516" t="e">
        <f>'Mapa Final'!#REF!</f>
        <v>#REF!</v>
      </c>
      <c r="N20" s="513" t="e">
        <f>'Mapa Final'!#REF!</f>
        <v>#REF!</v>
      </c>
      <c r="O20" s="507"/>
      <c r="P20" s="507"/>
      <c r="Q20" s="507"/>
      <c r="R20" s="507"/>
      <c r="S20" s="507"/>
      <c r="T20" s="507"/>
      <c r="U20" s="177"/>
      <c r="V20" s="177"/>
    </row>
    <row r="21" spans="1:176" x14ac:dyDescent="0.25">
      <c r="A21" s="520"/>
      <c r="B21" s="350"/>
      <c r="C21" s="523"/>
      <c r="D21" s="523"/>
      <c r="E21" s="526"/>
      <c r="F21" s="526"/>
      <c r="G21" s="526"/>
      <c r="H21" s="529"/>
      <c r="I21" s="532"/>
      <c r="J21" s="511"/>
      <c r="K21" s="514"/>
      <c r="L21" s="514"/>
      <c r="M21" s="517"/>
      <c r="N21" s="514"/>
      <c r="O21" s="508"/>
      <c r="P21" s="508"/>
      <c r="Q21" s="508"/>
      <c r="R21" s="508"/>
      <c r="S21" s="508"/>
      <c r="T21" s="508"/>
      <c r="U21" s="177"/>
      <c r="V21" s="177"/>
    </row>
    <row r="22" spans="1:176" x14ac:dyDescent="0.25">
      <c r="A22" s="520"/>
      <c r="B22" s="350"/>
      <c r="C22" s="523"/>
      <c r="D22" s="523"/>
      <c r="E22" s="526"/>
      <c r="F22" s="526"/>
      <c r="G22" s="526"/>
      <c r="H22" s="529"/>
      <c r="I22" s="532"/>
      <c r="J22" s="511"/>
      <c r="K22" s="514"/>
      <c r="L22" s="514"/>
      <c r="M22" s="517"/>
      <c r="N22" s="514"/>
      <c r="O22" s="508"/>
      <c r="P22" s="508"/>
      <c r="Q22" s="508"/>
      <c r="R22" s="508"/>
      <c r="S22" s="508"/>
      <c r="T22" s="508"/>
      <c r="U22" s="177"/>
      <c r="V22" s="177"/>
    </row>
    <row r="23" spans="1:176" x14ac:dyDescent="0.25">
      <c r="A23" s="520"/>
      <c r="B23" s="350"/>
      <c r="C23" s="523"/>
      <c r="D23" s="523"/>
      <c r="E23" s="526"/>
      <c r="F23" s="526"/>
      <c r="G23" s="526"/>
      <c r="H23" s="529"/>
      <c r="I23" s="532"/>
      <c r="J23" s="511"/>
      <c r="K23" s="514"/>
      <c r="L23" s="514"/>
      <c r="M23" s="517"/>
      <c r="N23" s="514"/>
      <c r="O23" s="508"/>
      <c r="P23" s="508"/>
      <c r="Q23" s="508"/>
      <c r="R23" s="508"/>
      <c r="S23" s="508"/>
      <c r="T23" s="508"/>
      <c r="U23" s="177"/>
      <c r="V23" s="177"/>
    </row>
    <row r="24" spans="1:176" ht="307.5" customHeight="1" thickBot="1" x14ac:dyDescent="0.3">
      <c r="A24" s="521"/>
      <c r="B24" s="506"/>
      <c r="C24" s="524"/>
      <c r="D24" s="524"/>
      <c r="E24" s="527"/>
      <c r="F24" s="527"/>
      <c r="G24" s="527"/>
      <c r="H24" s="530"/>
      <c r="I24" s="533"/>
      <c r="J24" s="512"/>
      <c r="K24" s="515"/>
      <c r="L24" s="515"/>
      <c r="M24" s="518"/>
      <c r="N24" s="515"/>
      <c r="O24" s="509"/>
      <c r="P24" s="509"/>
      <c r="Q24" s="509"/>
      <c r="R24" s="509"/>
      <c r="S24" s="509"/>
      <c r="T24" s="509"/>
      <c r="U24" s="177"/>
      <c r="V24" s="177"/>
    </row>
    <row r="25" spans="1:176" x14ac:dyDescent="0.25">
      <c r="A25" s="519">
        <f>'Mapa Final'!A12</f>
        <v>2</v>
      </c>
      <c r="B25" s="505" t="str">
        <f>'Mapa Final'!B12</f>
        <v>Corrupción</v>
      </c>
      <c r="C25" s="522" t="str">
        <f>'Mapa Final'!C12</f>
        <v>Reputacional(Corrupción)</v>
      </c>
      <c r="D25" s="522" t="str">
        <f>'Mapa Final'!D12</f>
        <v>1. Inscribir Auxiliares de la Justicia que no cumplen requisitos.</v>
      </c>
      <c r="E25" s="525" t="str">
        <f>'Mapa Final'!E12</f>
        <v xml:space="preserve">Carencia de transparencia, etica y valores . </v>
      </c>
      <c r="F25" s="525" t="str">
        <f>'Mapa Final'!F12</f>
        <v xml:space="preserve">Posibilidad de actos indebidos de  los servidores judiciales debido a  la carencia en transparencia, etica y valores </v>
      </c>
      <c r="G25" s="525" t="str">
        <f>'Mapa Final'!G12</f>
        <v>Fraude Interno</v>
      </c>
      <c r="H25" s="528" t="str">
        <f>'Mapa Final'!I12</f>
        <v>Media</v>
      </c>
      <c r="I25" s="531" t="str">
        <f>'Mapa Final'!L12</f>
        <v>Mayor</v>
      </c>
      <c r="J25" s="510" t="str">
        <f>'Mapa Final'!N12</f>
        <v xml:space="preserve">Alto </v>
      </c>
      <c r="K25" s="513" t="str">
        <f>'Mapa Final'!AA12</f>
        <v>Baja</v>
      </c>
      <c r="L25" s="513" t="str">
        <f>'Mapa Final'!AE12</f>
        <v>Mayor</v>
      </c>
      <c r="M25" s="516" t="str">
        <f>'Mapa Final'!AG12</f>
        <v xml:space="preserve">Alto </v>
      </c>
      <c r="N25" s="513" t="str">
        <f>'Mapa Final'!AH12</f>
        <v>Evitar</v>
      </c>
      <c r="O25" s="507"/>
      <c r="P25" s="507"/>
      <c r="Q25" s="507"/>
      <c r="R25" s="507"/>
      <c r="S25" s="507"/>
      <c r="T25" s="507"/>
    </row>
    <row r="26" spans="1:176" x14ac:dyDescent="0.25">
      <c r="A26" s="520"/>
      <c r="B26" s="350"/>
      <c r="C26" s="523"/>
      <c r="D26" s="523"/>
      <c r="E26" s="526"/>
      <c r="F26" s="526"/>
      <c r="G26" s="526"/>
      <c r="H26" s="529"/>
      <c r="I26" s="532"/>
      <c r="J26" s="511"/>
      <c r="K26" s="514"/>
      <c r="L26" s="514"/>
      <c r="M26" s="517"/>
      <c r="N26" s="514"/>
      <c r="O26" s="508"/>
      <c r="P26" s="508"/>
      <c r="Q26" s="508"/>
      <c r="R26" s="508"/>
      <c r="S26" s="508"/>
      <c r="T26" s="508"/>
    </row>
    <row r="27" spans="1:176" x14ac:dyDescent="0.25">
      <c r="A27" s="520"/>
      <c r="B27" s="350"/>
      <c r="C27" s="523"/>
      <c r="D27" s="523"/>
      <c r="E27" s="526"/>
      <c r="F27" s="526"/>
      <c r="G27" s="526"/>
      <c r="H27" s="529"/>
      <c r="I27" s="532"/>
      <c r="J27" s="511"/>
      <c r="K27" s="514"/>
      <c r="L27" s="514"/>
      <c r="M27" s="517"/>
      <c r="N27" s="514"/>
      <c r="O27" s="508"/>
      <c r="P27" s="508"/>
      <c r="Q27" s="508"/>
      <c r="R27" s="508"/>
      <c r="S27" s="508"/>
      <c r="T27" s="508"/>
    </row>
    <row r="28" spans="1:176" x14ac:dyDescent="0.25">
      <c r="A28" s="520"/>
      <c r="B28" s="350"/>
      <c r="C28" s="523"/>
      <c r="D28" s="523"/>
      <c r="E28" s="526"/>
      <c r="F28" s="526"/>
      <c r="G28" s="526"/>
      <c r="H28" s="529"/>
      <c r="I28" s="532"/>
      <c r="J28" s="511"/>
      <c r="K28" s="514"/>
      <c r="L28" s="514"/>
      <c r="M28" s="517"/>
      <c r="N28" s="514"/>
      <c r="O28" s="508"/>
      <c r="P28" s="508"/>
      <c r="Q28" s="508"/>
      <c r="R28" s="508"/>
      <c r="S28" s="508"/>
      <c r="T28" s="508"/>
    </row>
    <row r="29" spans="1:176" ht="277.5" customHeight="1" thickBot="1" x14ac:dyDescent="0.3">
      <c r="A29" s="521"/>
      <c r="B29" s="506"/>
      <c r="C29" s="524"/>
      <c r="D29" s="524"/>
      <c r="E29" s="527"/>
      <c r="F29" s="527"/>
      <c r="G29" s="527"/>
      <c r="H29" s="530"/>
      <c r="I29" s="533"/>
      <c r="J29" s="512"/>
      <c r="K29" s="515"/>
      <c r="L29" s="515"/>
      <c r="M29" s="518"/>
      <c r="N29" s="515"/>
      <c r="O29" s="509"/>
      <c r="P29" s="509"/>
      <c r="Q29" s="509"/>
      <c r="R29" s="509"/>
      <c r="S29" s="509"/>
      <c r="T29" s="509"/>
    </row>
    <row r="30" spans="1:176" x14ac:dyDescent="0.25">
      <c r="A30" s="519">
        <f>'Mapa Final'!A17</f>
        <v>3</v>
      </c>
      <c r="B30" s="505" t="str">
        <f>'Mapa Final'!B17</f>
        <v>Interrupción o demora en el Servicio Público de Administrar  Justicia.</v>
      </c>
      <c r="C30" s="522" t="str">
        <f>'Mapa Final'!C17</f>
        <v>Afectación en la Prestación del Servicio de Justicia</v>
      </c>
      <c r="D30" s="522" t="str">
        <f>'Mapa Final'!D17</f>
        <v>1. Paros que afecten la prestación del servicio.  
2. Huelgas, protestas ciudadana
3. Disturbios o hechos violentos
4.Pandemia
5.Emergencias Ambientales</v>
      </c>
      <c r="E30" s="525" t="str">
        <f>'Mapa Final'!E17</f>
        <v>Suceso de fuerza mayor que imposibilitan la gestión judicial</v>
      </c>
      <c r="F30" s="525" t="str">
        <f>'Mapa Final'!F17</f>
        <v>Posibilidad de  afectación en la Prestación del Servicio de Justicia debido a un suceso de fuerza mayor que imposibilita la gestión judicial</v>
      </c>
      <c r="G30" s="525" t="str">
        <f>'Mapa Final'!G17</f>
        <v>Usuarios, productos y prácticas organizacionales</v>
      </c>
      <c r="H30" s="528" t="str">
        <f>'Mapa Final'!I17</f>
        <v>Muy Baja</v>
      </c>
      <c r="I30" s="531" t="str">
        <f>'Mapa Final'!L17</f>
        <v>Moderado</v>
      </c>
      <c r="J30" s="510" t="str">
        <f>'Mapa Final'!N17</f>
        <v>Moderado</v>
      </c>
      <c r="K30" s="513" t="str">
        <f>'Mapa Final'!AA17</f>
        <v>Muy Baja</v>
      </c>
      <c r="L30" s="513" t="str">
        <f>'Mapa Final'!AE17</f>
        <v>Moderado</v>
      </c>
      <c r="M30" s="516" t="str">
        <f>'Mapa Final'!AG17</f>
        <v>Moderado</v>
      </c>
      <c r="N30" s="513" t="str">
        <f>'Mapa Final'!AH17</f>
        <v>Reducir(mitigar)</v>
      </c>
      <c r="O30" s="507"/>
      <c r="P30" s="507"/>
      <c r="Q30" s="507"/>
      <c r="R30" s="507"/>
      <c r="S30" s="507"/>
      <c r="T30" s="507"/>
    </row>
    <row r="31" spans="1:176" x14ac:dyDescent="0.25">
      <c r="A31" s="520"/>
      <c r="B31" s="350"/>
      <c r="C31" s="523"/>
      <c r="D31" s="523"/>
      <c r="E31" s="526"/>
      <c r="F31" s="526"/>
      <c r="G31" s="526"/>
      <c r="H31" s="529"/>
      <c r="I31" s="532"/>
      <c r="J31" s="511"/>
      <c r="K31" s="514"/>
      <c r="L31" s="514"/>
      <c r="M31" s="517"/>
      <c r="N31" s="514"/>
      <c r="O31" s="508"/>
      <c r="P31" s="508"/>
      <c r="Q31" s="508"/>
      <c r="R31" s="508"/>
      <c r="S31" s="508"/>
      <c r="T31" s="508"/>
    </row>
    <row r="32" spans="1:176" x14ac:dyDescent="0.25">
      <c r="A32" s="520"/>
      <c r="B32" s="350"/>
      <c r="C32" s="523"/>
      <c r="D32" s="523"/>
      <c r="E32" s="526"/>
      <c r="F32" s="526"/>
      <c r="G32" s="526"/>
      <c r="H32" s="529"/>
      <c r="I32" s="532"/>
      <c r="J32" s="511"/>
      <c r="K32" s="514"/>
      <c r="L32" s="514"/>
      <c r="M32" s="517"/>
      <c r="N32" s="514"/>
      <c r="O32" s="508"/>
      <c r="P32" s="508"/>
      <c r="Q32" s="508"/>
      <c r="R32" s="508"/>
      <c r="S32" s="508"/>
      <c r="T32" s="508"/>
    </row>
    <row r="33" spans="1:20" x14ac:dyDescent="0.25">
      <c r="A33" s="520"/>
      <c r="B33" s="350"/>
      <c r="C33" s="523"/>
      <c r="D33" s="523"/>
      <c r="E33" s="526"/>
      <c r="F33" s="526"/>
      <c r="G33" s="526"/>
      <c r="H33" s="529"/>
      <c r="I33" s="532"/>
      <c r="J33" s="511"/>
      <c r="K33" s="514"/>
      <c r="L33" s="514"/>
      <c r="M33" s="517"/>
      <c r="N33" s="514"/>
      <c r="O33" s="508"/>
      <c r="P33" s="508"/>
      <c r="Q33" s="508"/>
      <c r="R33" s="508"/>
      <c r="S33" s="508"/>
      <c r="T33" s="508"/>
    </row>
    <row r="34" spans="1:20" ht="102.75" customHeight="1" thickBot="1" x14ac:dyDescent="0.3">
      <c r="A34" s="521"/>
      <c r="B34" s="506"/>
      <c r="C34" s="524"/>
      <c r="D34" s="524"/>
      <c r="E34" s="527"/>
      <c r="F34" s="527"/>
      <c r="G34" s="527"/>
      <c r="H34" s="530"/>
      <c r="I34" s="533"/>
      <c r="J34" s="512"/>
      <c r="K34" s="515"/>
      <c r="L34" s="515"/>
      <c r="M34" s="518"/>
      <c r="N34" s="515"/>
      <c r="O34" s="509"/>
      <c r="P34" s="509"/>
      <c r="Q34" s="509"/>
      <c r="R34" s="509"/>
      <c r="S34" s="509"/>
      <c r="T34" s="509"/>
    </row>
    <row r="35" spans="1:20" x14ac:dyDescent="0.25">
      <c r="A35" s="519">
        <f>'Mapa Final'!A22</f>
        <v>6</v>
      </c>
      <c r="B35" s="505" t="str">
        <f>'Mapa Final'!B22</f>
        <v>Inaplicabilidad de la normavidad ambiental vigente</v>
      </c>
      <c r="C35" s="522" t="str">
        <f>'Mapa Final'!C22</f>
        <v xml:space="preserve"> Afectación Ambiental</v>
      </c>
      <c r="D35" s="522" t="str">
        <f>'Mapa Final'!D22</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5" t="str">
        <f>'Mapa Final'!E22</f>
        <v>Desconocimiento de los lineamientos ambientales y normatividad  ambiental vigente</v>
      </c>
      <c r="F35" s="525" t="str">
        <f>'Mapa Final'!F22</f>
        <v>Posibilidad de afectación ambiental debido al desconocimiento de las lineamientos ambientales y normatividad ambiental vigente</v>
      </c>
      <c r="G35" s="525" t="str">
        <f>'Mapa Final'!G22</f>
        <v>Eventos Ambientales Internos</v>
      </c>
      <c r="H35" s="528" t="str">
        <f>'Mapa Final'!I22</f>
        <v>Media</v>
      </c>
      <c r="I35" s="531" t="str">
        <f>'Mapa Final'!L22</f>
        <v>Moderado</v>
      </c>
      <c r="J35" s="510" t="str">
        <f>'Mapa Final'!N22</f>
        <v>Moderado</v>
      </c>
      <c r="K35" s="513" t="str">
        <f>'Mapa Final'!AA22</f>
        <v>Baja</v>
      </c>
      <c r="L35" s="513" t="str">
        <f>'Mapa Final'!AE22</f>
        <v>Moderado</v>
      </c>
      <c r="M35" s="516" t="str">
        <f>'Mapa Final'!AG22</f>
        <v>Moderado</v>
      </c>
      <c r="N35" s="513" t="str">
        <f>'Mapa Final'!AH22</f>
        <v>Reducir(mitigar)</v>
      </c>
      <c r="O35" s="507"/>
      <c r="P35" s="507"/>
      <c r="Q35" s="507"/>
      <c r="R35" s="507"/>
      <c r="S35" s="507"/>
      <c r="T35" s="507"/>
    </row>
    <row r="36" spans="1:20" x14ac:dyDescent="0.25">
      <c r="A36" s="520"/>
      <c r="B36" s="350"/>
      <c r="C36" s="523"/>
      <c r="D36" s="523"/>
      <c r="E36" s="526"/>
      <c r="F36" s="526"/>
      <c r="G36" s="526"/>
      <c r="H36" s="529"/>
      <c r="I36" s="532"/>
      <c r="J36" s="511"/>
      <c r="K36" s="514"/>
      <c r="L36" s="514"/>
      <c r="M36" s="517"/>
      <c r="N36" s="514"/>
      <c r="O36" s="508"/>
      <c r="P36" s="508"/>
      <c r="Q36" s="508"/>
      <c r="R36" s="508"/>
      <c r="S36" s="508"/>
      <c r="T36" s="508"/>
    </row>
    <row r="37" spans="1:20" x14ac:dyDescent="0.25">
      <c r="A37" s="520"/>
      <c r="B37" s="350"/>
      <c r="C37" s="523"/>
      <c r="D37" s="523"/>
      <c r="E37" s="526"/>
      <c r="F37" s="526"/>
      <c r="G37" s="526"/>
      <c r="H37" s="529"/>
      <c r="I37" s="532"/>
      <c r="J37" s="511"/>
      <c r="K37" s="514"/>
      <c r="L37" s="514"/>
      <c r="M37" s="517"/>
      <c r="N37" s="514"/>
      <c r="O37" s="508"/>
      <c r="P37" s="508"/>
      <c r="Q37" s="508"/>
      <c r="R37" s="508"/>
      <c r="S37" s="508"/>
      <c r="T37" s="508"/>
    </row>
    <row r="38" spans="1:20" x14ac:dyDescent="0.25">
      <c r="A38" s="520"/>
      <c r="B38" s="350"/>
      <c r="C38" s="523"/>
      <c r="D38" s="523"/>
      <c r="E38" s="526"/>
      <c r="F38" s="526"/>
      <c r="G38" s="526"/>
      <c r="H38" s="529"/>
      <c r="I38" s="532"/>
      <c r="J38" s="511"/>
      <c r="K38" s="514"/>
      <c r="L38" s="514"/>
      <c r="M38" s="517"/>
      <c r="N38" s="514"/>
      <c r="O38" s="508"/>
      <c r="P38" s="508"/>
      <c r="Q38" s="508"/>
      <c r="R38" s="508"/>
      <c r="S38" s="508"/>
      <c r="T38" s="508"/>
    </row>
    <row r="39" spans="1:20" ht="278.25" customHeight="1" thickBot="1" x14ac:dyDescent="0.3">
      <c r="A39" s="521"/>
      <c r="B39" s="506"/>
      <c r="C39" s="524"/>
      <c r="D39" s="524"/>
      <c r="E39" s="527"/>
      <c r="F39" s="527"/>
      <c r="G39" s="527"/>
      <c r="H39" s="530"/>
      <c r="I39" s="533"/>
      <c r="J39" s="512"/>
      <c r="K39" s="515"/>
      <c r="L39" s="515"/>
      <c r="M39" s="518"/>
      <c r="N39" s="515"/>
      <c r="O39" s="509"/>
      <c r="P39" s="509"/>
      <c r="Q39" s="509"/>
      <c r="R39" s="509"/>
      <c r="S39" s="509"/>
      <c r="T39" s="509"/>
    </row>
    <row r="40" spans="1:20" x14ac:dyDescent="0.25">
      <c r="A40" s="519">
        <f>'Mapa Final'!A27</f>
        <v>0</v>
      </c>
      <c r="B40" s="505">
        <f>'Mapa Final'!B27</f>
        <v>0</v>
      </c>
      <c r="C40" s="522">
        <f>'Mapa Final'!C27</f>
        <v>0</v>
      </c>
      <c r="D40" s="522">
        <f>'Mapa Final'!D27</f>
        <v>0</v>
      </c>
      <c r="E40" s="525">
        <f>'Mapa Final'!E27</f>
        <v>0</v>
      </c>
      <c r="F40" s="525">
        <f>'Mapa Final'!F27</f>
        <v>0</v>
      </c>
      <c r="G40" s="525">
        <f>'Mapa Final'!G27</f>
        <v>0</v>
      </c>
      <c r="H40" s="528" t="str">
        <f>'Mapa Final'!I27</f>
        <v>Muy Baja</v>
      </c>
      <c r="I40" s="531" t="b">
        <f>'Mapa Final'!L27</f>
        <v>0</v>
      </c>
      <c r="J40" s="510" t="e">
        <f>'Mapa Final'!N27</f>
        <v>#N/A</v>
      </c>
      <c r="K40" s="513" t="e">
        <f>'Mapa Final'!AA27</f>
        <v>#DIV/0!</v>
      </c>
      <c r="L40" s="513" t="e">
        <f>'Mapa Final'!AE27</f>
        <v>#DIV/0!</v>
      </c>
      <c r="M40" s="516" t="e">
        <f>'Mapa Final'!AG27</f>
        <v>#DIV/0!</v>
      </c>
      <c r="N40" s="513">
        <f>'Mapa Final'!AH27</f>
        <v>0</v>
      </c>
      <c r="O40" s="507"/>
      <c r="P40" s="507"/>
      <c r="Q40" s="507"/>
      <c r="R40" s="507"/>
      <c r="S40" s="507"/>
      <c r="T40" s="507"/>
    </row>
    <row r="41" spans="1:20" x14ac:dyDescent="0.25">
      <c r="A41" s="520"/>
      <c r="B41" s="350"/>
      <c r="C41" s="523"/>
      <c r="D41" s="523"/>
      <c r="E41" s="526"/>
      <c r="F41" s="526"/>
      <c r="G41" s="526"/>
      <c r="H41" s="529"/>
      <c r="I41" s="532"/>
      <c r="J41" s="511"/>
      <c r="K41" s="514"/>
      <c r="L41" s="514"/>
      <c r="M41" s="517"/>
      <c r="N41" s="514"/>
      <c r="O41" s="508"/>
      <c r="P41" s="508"/>
      <c r="Q41" s="508"/>
      <c r="R41" s="508"/>
      <c r="S41" s="508"/>
      <c r="T41" s="508"/>
    </row>
    <row r="42" spans="1:20" x14ac:dyDescent="0.25">
      <c r="A42" s="520"/>
      <c r="B42" s="350"/>
      <c r="C42" s="523"/>
      <c r="D42" s="523"/>
      <c r="E42" s="526"/>
      <c r="F42" s="526"/>
      <c r="G42" s="526"/>
      <c r="H42" s="529"/>
      <c r="I42" s="532"/>
      <c r="J42" s="511"/>
      <c r="K42" s="514"/>
      <c r="L42" s="514"/>
      <c r="M42" s="517"/>
      <c r="N42" s="514"/>
      <c r="O42" s="508"/>
      <c r="P42" s="508"/>
      <c r="Q42" s="508"/>
      <c r="R42" s="508"/>
      <c r="S42" s="508"/>
      <c r="T42" s="508"/>
    </row>
    <row r="43" spans="1:20" x14ac:dyDescent="0.25">
      <c r="A43" s="520"/>
      <c r="B43" s="350"/>
      <c r="C43" s="523"/>
      <c r="D43" s="523"/>
      <c r="E43" s="526"/>
      <c r="F43" s="526"/>
      <c r="G43" s="526"/>
      <c r="H43" s="529"/>
      <c r="I43" s="532"/>
      <c r="J43" s="511"/>
      <c r="K43" s="514"/>
      <c r="L43" s="514"/>
      <c r="M43" s="517"/>
      <c r="N43" s="514"/>
      <c r="O43" s="508"/>
      <c r="P43" s="508"/>
      <c r="Q43" s="508"/>
      <c r="R43" s="508"/>
      <c r="S43" s="508"/>
      <c r="T43" s="508"/>
    </row>
    <row r="44" spans="1:20" ht="15.75" thickBot="1" x14ac:dyDescent="0.3">
      <c r="A44" s="521"/>
      <c r="B44" s="506"/>
      <c r="C44" s="524"/>
      <c r="D44" s="524"/>
      <c r="E44" s="527"/>
      <c r="F44" s="527"/>
      <c r="G44" s="527"/>
      <c r="H44" s="530"/>
      <c r="I44" s="533"/>
      <c r="J44" s="512"/>
      <c r="K44" s="515"/>
      <c r="L44" s="515"/>
      <c r="M44" s="518"/>
      <c r="N44" s="515"/>
      <c r="O44" s="509"/>
      <c r="P44" s="509"/>
      <c r="Q44" s="509"/>
      <c r="R44" s="509"/>
      <c r="S44" s="509"/>
      <c r="T44" s="509"/>
    </row>
    <row r="45" spans="1:20" x14ac:dyDescent="0.25">
      <c r="A45" s="519">
        <f>'Mapa Final'!A32</f>
        <v>0</v>
      </c>
      <c r="B45" s="505">
        <f>'Mapa Final'!B32</f>
        <v>0</v>
      </c>
      <c r="C45" s="522">
        <f>'Mapa Final'!C32</f>
        <v>0</v>
      </c>
      <c r="D45" s="522">
        <f>'Mapa Final'!D32</f>
        <v>0</v>
      </c>
      <c r="E45" s="525">
        <f>'Mapa Final'!E32</f>
        <v>0</v>
      </c>
      <c r="F45" s="525">
        <f>'Mapa Final'!F32</f>
        <v>0</v>
      </c>
      <c r="G45" s="525">
        <f>'Mapa Final'!G32</f>
        <v>0</v>
      </c>
      <c r="H45" s="528" t="str">
        <f>'Mapa Final'!I32</f>
        <v>Muy Baja</v>
      </c>
      <c r="I45" s="531" t="b">
        <f>'Mapa Final'!L32</f>
        <v>0</v>
      </c>
      <c r="J45" s="510" t="e">
        <f>'Mapa Final'!N32</f>
        <v>#N/A</v>
      </c>
      <c r="K45" s="513" t="e">
        <f>'Mapa Final'!AA32</f>
        <v>#DIV/0!</v>
      </c>
      <c r="L45" s="513" t="e">
        <f>'Mapa Final'!AE32</f>
        <v>#DIV/0!</v>
      </c>
      <c r="M45" s="516" t="e">
        <f>'Mapa Final'!AG32</f>
        <v>#DIV/0!</v>
      </c>
      <c r="N45" s="513">
        <f>'Mapa Final'!AH32</f>
        <v>0</v>
      </c>
      <c r="O45" s="507"/>
      <c r="P45" s="507"/>
      <c r="Q45" s="507"/>
      <c r="R45" s="507"/>
      <c r="S45" s="507"/>
      <c r="T45" s="507"/>
    </row>
    <row r="46" spans="1:20" x14ac:dyDescent="0.25">
      <c r="A46" s="520"/>
      <c r="B46" s="350"/>
      <c r="C46" s="523"/>
      <c r="D46" s="523"/>
      <c r="E46" s="526"/>
      <c r="F46" s="526"/>
      <c r="G46" s="526"/>
      <c r="H46" s="529"/>
      <c r="I46" s="532"/>
      <c r="J46" s="511"/>
      <c r="K46" s="514"/>
      <c r="L46" s="514"/>
      <c r="M46" s="517"/>
      <c r="N46" s="514"/>
      <c r="O46" s="508"/>
      <c r="P46" s="508"/>
      <c r="Q46" s="508"/>
      <c r="R46" s="508"/>
      <c r="S46" s="508"/>
      <c r="T46" s="508"/>
    </row>
    <row r="47" spans="1:20" x14ac:dyDescent="0.25">
      <c r="A47" s="520"/>
      <c r="B47" s="350"/>
      <c r="C47" s="523"/>
      <c r="D47" s="523"/>
      <c r="E47" s="526"/>
      <c r="F47" s="526"/>
      <c r="G47" s="526"/>
      <c r="H47" s="529"/>
      <c r="I47" s="532"/>
      <c r="J47" s="511"/>
      <c r="K47" s="514"/>
      <c r="L47" s="514"/>
      <c r="M47" s="517"/>
      <c r="N47" s="514"/>
      <c r="O47" s="508"/>
      <c r="P47" s="508"/>
      <c r="Q47" s="508"/>
      <c r="R47" s="508"/>
      <c r="S47" s="508"/>
      <c r="T47" s="508"/>
    </row>
    <row r="48" spans="1:20" x14ac:dyDescent="0.25">
      <c r="A48" s="520"/>
      <c r="B48" s="350"/>
      <c r="C48" s="523"/>
      <c r="D48" s="523"/>
      <c r="E48" s="526"/>
      <c r="F48" s="526"/>
      <c r="G48" s="526"/>
      <c r="H48" s="529"/>
      <c r="I48" s="532"/>
      <c r="J48" s="511"/>
      <c r="K48" s="514"/>
      <c r="L48" s="514"/>
      <c r="M48" s="517"/>
      <c r="N48" s="514"/>
      <c r="O48" s="508"/>
      <c r="P48" s="508"/>
      <c r="Q48" s="508"/>
      <c r="R48" s="508"/>
      <c r="S48" s="508"/>
      <c r="T48" s="508"/>
    </row>
    <row r="49" spans="1:20" ht="15.75" thickBot="1" x14ac:dyDescent="0.3">
      <c r="A49" s="521"/>
      <c r="B49" s="506"/>
      <c r="C49" s="524"/>
      <c r="D49" s="524"/>
      <c r="E49" s="527"/>
      <c r="F49" s="527"/>
      <c r="G49" s="527"/>
      <c r="H49" s="530"/>
      <c r="I49" s="533"/>
      <c r="J49" s="512"/>
      <c r="K49" s="515"/>
      <c r="L49" s="515"/>
      <c r="M49" s="518"/>
      <c r="N49" s="515"/>
      <c r="O49" s="509"/>
      <c r="P49" s="509"/>
      <c r="Q49" s="509"/>
      <c r="R49" s="509"/>
      <c r="S49" s="509"/>
      <c r="T49" s="509"/>
    </row>
    <row r="50" spans="1:20" x14ac:dyDescent="0.25">
      <c r="A50" s="519">
        <f>'Mapa Final'!A37</f>
        <v>0</v>
      </c>
      <c r="B50" s="505">
        <f>'Mapa Final'!B37</f>
        <v>0</v>
      </c>
      <c r="C50" s="522">
        <f>'Mapa Final'!C37</f>
        <v>0</v>
      </c>
      <c r="D50" s="522">
        <f>'Mapa Final'!D37</f>
        <v>0</v>
      </c>
      <c r="E50" s="525">
        <f>'Mapa Final'!E37</f>
        <v>0</v>
      </c>
      <c r="F50" s="525">
        <f>'Mapa Final'!F37</f>
        <v>0</v>
      </c>
      <c r="G50" s="525">
        <f>'Mapa Final'!G37</f>
        <v>0</v>
      </c>
      <c r="H50" s="528" t="str">
        <f>'Mapa Final'!I37</f>
        <v>Muy Baja</v>
      </c>
      <c r="I50" s="531" t="b">
        <f>'Mapa Final'!L37</f>
        <v>0</v>
      </c>
      <c r="J50" s="510" t="e">
        <f>'Mapa Final'!N37</f>
        <v>#N/A</v>
      </c>
      <c r="K50" s="513" t="e">
        <f>'Mapa Final'!AA37</f>
        <v>#DIV/0!</v>
      </c>
      <c r="L50" s="513" t="e">
        <f>'Mapa Final'!AE37</f>
        <v>#DIV/0!</v>
      </c>
      <c r="M50" s="516" t="e">
        <f>'Mapa Final'!AG37</f>
        <v>#DIV/0!</v>
      </c>
      <c r="N50" s="513">
        <f>'Mapa Final'!AH37</f>
        <v>0</v>
      </c>
      <c r="O50" s="507"/>
      <c r="P50" s="507"/>
      <c r="Q50" s="507"/>
      <c r="R50" s="507"/>
      <c r="S50" s="507"/>
      <c r="T50" s="507"/>
    </row>
    <row r="51" spans="1:20" x14ac:dyDescent="0.25">
      <c r="A51" s="520"/>
      <c r="B51" s="350"/>
      <c r="C51" s="523"/>
      <c r="D51" s="523"/>
      <c r="E51" s="526"/>
      <c r="F51" s="526"/>
      <c r="G51" s="526"/>
      <c r="H51" s="529"/>
      <c r="I51" s="532"/>
      <c r="J51" s="511"/>
      <c r="K51" s="514"/>
      <c r="L51" s="514"/>
      <c r="M51" s="517"/>
      <c r="N51" s="514"/>
      <c r="O51" s="508"/>
      <c r="P51" s="508"/>
      <c r="Q51" s="508"/>
      <c r="R51" s="508"/>
      <c r="S51" s="508"/>
      <c r="T51" s="508"/>
    </row>
    <row r="52" spans="1:20" x14ac:dyDescent="0.25">
      <c r="A52" s="520"/>
      <c r="B52" s="350"/>
      <c r="C52" s="523"/>
      <c r="D52" s="523"/>
      <c r="E52" s="526"/>
      <c r="F52" s="526"/>
      <c r="G52" s="526"/>
      <c r="H52" s="529"/>
      <c r="I52" s="532"/>
      <c r="J52" s="511"/>
      <c r="K52" s="514"/>
      <c r="L52" s="514"/>
      <c r="M52" s="517"/>
      <c r="N52" s="514"/>
      <c r="O52" s="508"/>
      <c r="P52" s="508"/>
      <c r="Q52" s="508"/>
      <c r="R52" s="508"/>
      <c r="S52" s="508"/>
      <c r="T52" s="508"/>
    </row>
    <row r="53" spans="1:20" x14ac:dyDescent="0.25">
      <c r="A53" s="520"/>
      <c r="B53" s="350"/>
      <c r="C53" s="523"/>
      <c r="D53" s="523"/>
      <c r="E53" s="526"/>
      <c r="F53" s="526"/>
      <c r="G53" s="526"/>
      <c r="H53" s="529"/>
      <c r="I53" s="532"/>
      <c r="J53" s="511"/>
      <c r="K53" s="514"/>
      <c r="L53" s="514"/>
      <c r="M53" s="517"/>
      <c r="N53" s="514"/>
      <c r="O53" s="508"/>
      <c r="P53" s="508"/>
      <c r="Q53" s="508"/>
      <c r="R53" s="508"/>
      <c r="S53" s="508"/>
      <c r="T53" s="508"/>
    </row>
    <row r="54" spans="1:20" ht="15.75" thickBot="1" x14ac:dyDescent="0.3">
      <c r="A54" s="521"/>
      <c r="B54" s="506"/>
      <c r="C54" s="524"/>
      <c r="D54" s="524"/>
      <c r="E54" s="527"/>
      <c r="F54" s="527"/>
      <c r="G54" s="527"/>
      <c r="H54" s="530"/>
      <c r="I54" s="533"/>
      <c r="J54" s="512"/>
      <c r="K54" s="515"/>
      <c r="L54" s="515"/>
      <c r="M54" s="518"/>
      <c r="N54" s="515"/>
      <c r="O54" s="509"/>
      <c r="P54" s="509"/>
      <c r="Q54" s="509"/>
      <c r="R54" s="509"/>
      <c r="S54" s="509"/>
      <c r="T54" s="509"/>
    </row>
    <row r="55" spans="1:20" x14ac:dyDescent="0.25">
      <c r="A55" s="519">
        <f>'Mapa Final'!A42</f>
        <v>0</v>
      </c>
      <c r="B55" s="505">
        <f>'Mapa Final'!B42</f>
        <v>0</v>
      </c>
      <c r="C55" s="522">
        <f>'Mapa Final'!C42</f>
        <v>0</v>
      </c>
      <c r="D55" s="522">
        <f>'Mapa Final'!D42</f>
        <v>0</v>
      </c>
      <c r="E55" s="525">
        <f>'Mapa Final'!E42</f>
        <v>0</v>
      </c>
      <c r="F55" s="525">
        <f>'Mapa Final'!F42</f>
        <v>0</v>
      </c>
      <c r="G55" s="525">
        <f>'Mapa Final'!G42</f>
        <v>0</v>
      </c>
      <c r="H55" s="528" t="str">
        <f>'Mapa Final'!I42</f>
        <v>Muy Baja</v>
      </c>
      <c r="I55" s="531" t="b">
        <f>'Mapa Final'!L42</f>
        <v>0</v>
      </c>
      <c r="J55" s="510" t="e">
        <f>'Mapa Final'!N42</f>
        <v>#N/A</v>
      </c>
      <c r="K55" s="513" t="e">
        <f>'Mapa Final'!AA42</f>
        <v>#DIV/0!</v>
      </c>
      <c r="L55" s="513" t="e">
        <f>'Mapa Final'!AE42</f>
        <v>#DIV/0!</v>
      </c>
      <c r="M55" s="516" t="e">
        <f>'Mapa Final'!AG42</f>
        <v>#DIV/0!</v>
      </c>
      <c r="N55" s="513">
        <f>'Mapa Final'!AH42</f>
        <v>0</v>
      </c>
      <c r="O55" s="507"/>
      <c r="P55" s="507"/>
      <c r="Q55" s="507"/>
      <c r="R55" s="507"/>
      <c r="S55" s="507"/>
      <c r="T55" s="507"/>
    </row>
    <row r="56" spans="1:20" x14ac:dyDescent="0.25">
      <c r="A56" s="520"/>
      <c r="B56" s="350"/>
      <c r="C56" s="523"/>
      <c r="D56" s="523"/>
      <c r="E56" s="526"/>
      <c r="F56" s="526"/>
      <c r="G56" s="526"/>
      <c r="H56" s="529"/>
      <c r="I56" s="532"/>
      <c r="J56" s="511"/>
      <c r="K56" s="514"/>
      <c r="L56" s="514"/>
      <c r="M56" s="517"/>
      <c r="N56" s="514"/>
      <c r="O56" s="508"/>
      <c r="P56" s="508"/>
      <c r="Q56" s="508"/>
      <c r="R56" s="508"/>
      <c r="S56" s="508"/>
      <c r="T56" s="508"/>
    </row>
    <row r="57" spans="1:20" x14ac:dyDescent="0.25">
      <c r="A57" s="520"/>
      <c r="B57" s="350"/>
      <c r="C57" s="523"/>
      <c r="D57" s="523"/>
      <c r="E57" s="526"/>
      <c r="F57" s="526"/>
      <c r="G57" s="526"/>
      <c r="H57" s="529"/>
      <c r="I57" s="532"/>
      <c r="J57" s="511"/>
      <c r="K57" s="514"/>
      <c r="L57" s="514"/>
      <c r="M57" s="517"/>
      <c r="N57" s="514"/>
      <c r="O57" s="508"/>
      <c r="P57" s="508"/>
      <c r="Q57" s="508"/>
      <c r="R57" s="508"/>
      <c r="S57" s="508"/>
      <c r="T57" s="508"/>
    </row>
    <row r="58" spans="1:20" x14ac:dyDescent="0.25">
      <c r="A58" s="520"/>
      <c r="B58" s="350"/>
      <c r="C58" s="523"/>
      <c r="D58" s="523"/>
      <c r="E58" s="526"/>
      <c r="F58" s="526"/>
      <c r="G58" s="526"/>
      <c r="H58" s="529"/>
      <c r="I58" s="532"/>
      <c r="J58" s="511"/>
      <c r="K58" s="514"/>
      <c r="L58" s="514"/>
      <c r="M58" s="517"/>
      <c r="N58" s="514"/>
      <c r="O58" s="508"/>
      <c r="P58" s="508"/>
      <c r="Q58" s="508"/>
      <c r="R58" s="508"/>
      <c r="S58" s="508"/>
      <c r="T58" s="508"/>
    </row>
    <row r="59" spans="1:20" ht="15.75" thickBot="1" x14ac:dyDescent="0.3">
      <c r="A59" s="521"/>
      <c r="B59" s="506"/>
      <c r="C59" s="524"/>
      <c r="D59" s="524"/>
      <c r="E59" s="527"/>
      <c r="F59" s="527"/>
      <c r="G59" s="527"/>
      <c r="H59" s="530"/>
      <c r="I59" s="533"/>
      <c r="J59" s="512"/>
      <c r="K59" s="515"/>
      <c r="L59" s="515"/>
      <c r="M59" s="518"/>
      <c r="N59" s="515"/>
      <c r="O59" s="509"/>
      <c r="P59" s="509"/>
      <c r="Q59" s="509"/>
      <c r="R59" s="509"/>
      <c r="S59" s="509"/>
      <c r="T59" s="50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baseColWidth="10" defaultColWidth="11.42578125" defaultRowHeight="15" x14ac:dyDescent="0.25"/>
  <cols>
    <col min="1" max="2" width="18.42578125" style="82" customWidth="1"/>
    <col min="3" max="3" width="15.5703125" customWidth="1"/>
    <col min="4" max="4" width="27.5703125" style="82" customWidth="1"/>
    <col min="5" max="5" width="18" style="165" customWidth="1"/>
    <col min="6" max="6" width="40.140625" customWidth="1"/>
    <col min="7" max="7" width="20.42578125" customWidth="1"/>
    <col min="8" max="8" width="10.42578125" style="166" customWidth="1"/>
    <col min="9" max="9" width="11.42578125" style="166" customWidth="1"/>
    <col min="10" max="10" width="10.140625" style="167" customWidth="1"/>
    <col min="11" max="11" width="11.42578125" style="166" customWidth="1"/>
    <col min="12" max="12" width="10.85546875" style="166" customWidth="1"/>
    <col min="13" max="13" width="18.28515625" style="166"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14"/>
  </cols>
  <sheetData>
    <row r="1" spans="1:278" s="147" customFormat="1" ht="16.5" customHeight="1" x14ac:dyDescent="0.3">
      <c r="A1" s="418"/>
      <c r="B1" s="419"/>
      <c r="C1" s="419"/>
      <c r="D1" s="572" t="s">
        <v>385</v>
      </c>
      <c r="E1" s="572"/>
      <c r="F1" s="572"/>
      <c r="G1" s="572"/>
      <c r="H1" s="572"/>
      <c r="I1" s="572"/>
      <c r="J1" s="572"/>
      <c r="K1" s="572"/>
      <c r="L1" s="572"/>
      <c r="M1" s="572"/>
      <c r="N1" s="572"/>
      <c r="O1" s="572"/>
      <c r="P1" s="572"/>
      <c r="Q1" s="573"/>
      <c r="R1" s="410" t="s">
        <v>67</v>
      </c>
      <c r="S1" s="410"/>
      <c r="T1" s="410"/>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c r="GJ1" s="146"/>
      <c r="GK1" s="146"/>
      <c r="GL1" s="146"/>
      <c r="GM1" s="146"/>
      <c r="GN1" s="146"/>
      <c r="GO1" s="146"/>
      <c r="GP1" s="146"/>
      <c r="GQ1" s="146"/>
      <c r="GR1" s="146"/>
      <c r="GS1" s="146"/>
      <c r="GT1" s="146"/>
      <c r="GU1" s="146"/>
      <c r="GV1" s="146"/>
      <c r="GW1" s="146"/>
      <c r="GX1" s="146"/>
      <c r="GY1" s="146"/>
      <c r="GZ1" s="146"/>
      <c r="HA1" s="146"/>
      <c r="HB1" s="146"/>
      <c r="HC1" s="146"/>
      <c r="HD1" s="146"/>
      <c r="HE1" s="146"/>
      <c r="HF1" s="146"/>
      <c r="HG1" s="146"/>
      <c r="HH1" s="146"/>
      <c r="HI1" s="146"/>
      <c r="HJ1" s="146"/>
      <c r="HK1" s="146"/>
      <c r="HL1" s="146"/>
      <c r="HM1" s="146"/>
      <c r="HN1" s="146"/>
      <c r="HO1" s="146"/>
      <c r="HP1" s="146"/>
      <c r="HQ1" s="146"/>
      <c r="HR1" s="146"/>
      <c r="HS1" s="146"/>
      <c r="HT1" s="146"/>
      <c r="HU1" s="146"/>
      <c r="HV1" s="146"/>
      <c r="HW1" s="146"/>
      <c r="HX1" s="146"/>
      <c r="HY1" s="146"/>
      <c r="HZ1" s="146"/>
      <c r="IA1" s="146"/>
      <c r="IB1" s="146"/>
      <c r="IC1" s="146"/>
      <c r="ID1" s="146"/>
      <c r="IE1" s="146"/>
      <c r="IF1" s="146"/>
      <c r="IG1" s="146"/>
      <c r="IH1" s="146"/>
      <c r="II1" s="146"/>
      <c r="IJ1" s="146"/>
      <c r="IK1" s="146"/>
      <c r="IL1" s="146"/>
      <c r="IM1" s="146"/>
      <c r="IN1" s="146"/>
      <c r="IO1" s="146"/>
      <c r="IP1" s="146"/>
      <c r="IQ1" s="146"/>
      <c r="IR1" s="146"/>
      <c r="IS1" s="146"/>
      <c r="IT1" s="146"/>
      <c r="IU1" s="146"/>
      <c r="IV1" s="146"/>
      <c r="IW1" s="146"/>
      <c r="IX1" s="146"/>
      <c r="IY1" s="146"/>
      <c r="IZ1" s="146"/>
      <c r="JA1" s="146"/>
      <c r="JB1" s="146"/>
      <c r="JC1" s="146"/>
      <c r="JD1" s="146"/>
      <c r="JE1" s="146"/>
      <c r="JF1" s="146"/>
      <c r="JG1" s="146"/>
      <c r="JH1" s="146"/>
      <c r="JI1" s="146"/>
      <c r="JJ1" s="146"/>
      <c r="JK1" s="146"/>
      <c r="JL1" s="146"/>
      <c r="JM1" s="146"/>
      <c r="JN1" s="146"/>
      <c r="JO1" s="146"/>
      <c r="JP1" s="146"/>
      <c r="JQ1" s="146"/>
      <c r="JR1" s="146"/>
    </row>
    <row r="2" spans="1:278" s="147" customFormat="1" ht="39.75" customHeight="1" x14ac:dyDescent="0.3">
      <c r="A2" s="420"/>
      <c r="B2" s="421"/>
      <c r="C2" s="421"/>
      <c r="D2" s="574"/>
      <c r="E2" s="574"/>
      <c r="F2" s="574"/>
      <c r="G2" s="574"/>
      <c r="H2" s="574"/>
      <c r="I2" s="574"/>
      <c r="J2" s="574"/>
      <c r="K2" s="574"/>
      <c r="L2" s="574"/>
      <c r="M2" s="574"/>
      <c r="N2" s="574"/>
      <c r="O2" s="574"/>
      <c r="P2" s="574"/>
      <c r="Q2" s="575"/>
      <c r="R2" s="410"/>
      <c r="S2" s="410"/>
      <c r="T2" s="410"/>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J2" s="146"/>
      <c r="BK2" s="146"/>
      <c r="BL2" s="146"/>
      <c r="BM2" s="146"/>
      <c r="BN2" s="146"/>
      <c r="BO2" s="146"/>
      <c r="BP2" s="146"/>
      <c r="BQ2" s="146"/>
      <c r="BR2" s="146"/>
      <c r="BS2" s="146"/>
      <c r="BT2" s="146"/>
      <c r="BU2" s="146"/>
      <c r="BV2" s="146"/>
      <c r="BW2" s="146"/>
      <c r="BX2" s="146"/>
      <c r="BY2" s="146"/>
      <c r="BZ2" s="146"/>
      <c r="CA2" s="146"/>
      <c r="CB2" s="146"/>
      <c r="CC2" s="146"/>
      <c r="CD2" s="146"/>
      <c r="CE2" s="146"/>
      <c r="CF2" s="146"/>
      <c r="CG2" s="146"/>
      <c r="CH2" s="146"/>
      <c r="CI2" s="146"/>
      <c r="CJ2" s="146"/>
      <c r="CK2" s="146"/>
      <c r="CL2" s="146"/>
      <c r="CM2" s="146"/>
      <c r="CN2" s="146"/>
      <c r="CO2" s="146"/>
      <c r="CP2" s="146"/>
      <c r="CQ2" s="146"/>
      <c r="CR2" s="146"/>
      <c r="CS2" s="146"/>
      <c r="CT2" s="146"/>
      <c r="CU2" s="146"/>
      <c r="CV2" s="146"/>
      <c r="CW2" s="146"/>
      <c r="CX2" s="146"/>
      <c r="CY2" s="146"/>
      <c r="CZ2" s="146"/>
      <c r="DA2" s="146"/>
      <c r="DB2" s="146"/>
      <c r="DC2" s="146"/>
      <c r="DD2" s="146"/>
      <c r="DE2" s="146"/>
      <c r="DF2" s="146"/>
      <c r="DG2" s="146"/>
      <c r="DH2" s="146"/>
      <c r="DI2" s="146"/>
      <c r="DJ2" s="146"/>
      <c r="DK2" s="146"/>
      <c r="DL2" s="146"/>
      <c r="DM2" s="146"/>
      <c r="DN2" s="146"/>
      <c r="DO2" s="146"/>
      <c r="DP2" s="146"/>
      <c r="DQ2" s="146"/>
      <c r="DR2" s="146"/>
      <c r="DS2" s="146"/>
      <c r="DT2" s="146"/>
      <c r="DU2" s="146"/>
      <c r="DV2" s="146"/>
      <c r="DW2" s="146"/>
      <c r="DX2" s="146"/>
      <c r="DY2" s="146"/>
      <c r="DZ2" s="146"/>
      <c r="EA2" s="146"/>
      <c r="EB2" s="146"/>
      <c r="EC2" s="146"/>
      <c r="ED2" s="146"/>
      <c r="EE2" s="146"/>
      <c r="EF2" s="146"/>
      <c r="EG2" s="146"/>
      <c r="EH2" s="146"/>
      <c r="EI2" s="146"/>
      <c r="EJ2" s="146"/>
      <c r="EK2" s="146"/>
      <c r="EL2" s="146"/>
      <c r="EM2" s="146"/>
      <c r="EN2" s="146"/>
      <c r="EO2" s="146"/>
      <c r="EP2" s="146"/>
      <c r="EQ2" s="146"/>
      <c r="ER2" s="146"/>
      <c r="ES2" s="146"/>
      <c r="ET2" s="146"/>
      <c r="EU2" s="146"/>
      <c r="EV2" s="146"/>
      <c r="EW2" s="146"/>
      <c r="EX2" s="146"/>
      <c r="EY2" s="146"/>
      <c r="EZ2" s="146"/>
      <c r="FA2" s="146"/>
      <c r="FB2" s="146"/>
      <c r="FC2" s="146"/>
      <c r="FD2" s="146"/>
      <c r="FE2" s="146"/>
      <c r="FF2" s="146"/>
      <c r="FG2" s="146"/>
      <c r="FH2" s="146"/>
      <c r="FI2" s="146"/>
      <c r="FJ2" s="146"/>
      <c r="FK2" s="146"/>
      <c r="FL2" s="146"/>
      <c r="FM2" s="146"/>
      <c r="FN2" s="146"/>
      <c r="FO2" s="146"/>
      <c r="FP2" s="146"/>
      <c r="FQ2" s="146"/>
      <c r="FR2" s="146"/>
      <c r="FS2" s="146"/>
      <c r="FT2" s="146"/>
      <c r="FU2" s="146"/>
      <c r="FV2" s="146"/>
      <c r="FW2" s="146"/>
      <c r="FX2" s="146"/>
      <c r="FY2" s="146"/>
      <c r="FZ2" s="146"/>
      <c r="GA2" s="146"/>
      <c r="GB2" s="146"/>
      <c r="GC2" s="146"/>
      <c r="GD2" s="146"/>
      <c r="GE2" s="146"/>
      <c r="GF2" s="146"/>
      <c r="GG2" s="146"/>
      <c r="GH2" s="146"/>
      <c r="GI2" s="146"/>
      <c r="GJ2" s="146"/>
      <c r="GK2" s="146"/>
      <c r="GL2" s="146"/>
      <c r="GM2" s="146"/>
      <c r="GN2" s="146"/>
      <c r="GO2" s="146"/>
      <c r="GP2" s="146"/>
      <c r="GQ2" s="146"/>
      <c r="GR2" s="146"/>
      <c r="GS2" s="146"/>
      <c r="GT2" s="146"/>
      <c r="GU2" s="146"/>
      <c r="GV2" s="146"/>
      <c r="GW2" s="146"/>
      <c r="GX2" s="146"/>
      <c r="GY2" s="146"/>
      <c r="GZ2" s="146"/>
      <c r="HA2" s="146"/>
      <c r="HB2" s="146"/>
      <c r="HC2" s="146"/>
      <c r="HD2" s="146"/>
      <c r="HE2" s="146"/>
      <c r="HF2" s="146"/>
      <c r="HG2" s="146"/>
      <c r="HH2" s="146"/>
      <c r="HI2" s="146"/>
      <c r="HJ2" s="146"/>
      <c r="HK2" s="146"/>
      <c r="HL2" s="146"/>
      <c r="HM2" s="146"/>
      <c r="HN2" s="146"/>
      <c r="HO2" s="146"/>
      <c r="HP2" s="146"/>
      <c r="HQ2" s="146"/>
      <c r="HR2" s="146"/>
      <c r="HS2" s="146"/>
      <c r="HT2" s="146"/>
      <c r="HU2" s="146"/>
      <c r="HV2" s="146"/>
      <c r="HW2" s="146"/>
      <c r="HX2" s="146"/>
      <c r="HY2" s="146"/>
      <c r="HZ2" s="146"/>
      <c r="IA2" s="146"/>
      <c r="IB2" s="146"/>
      <c r="IC2" s="146"/>
      <c r="ID2" s="146"/>
      <c r="IE2" s="146"/>
      <c r="IF2" s="146"/>
      <c r="IG2" s="146"/>
      <c r="IH2" s="146"/>
      <c r="II2" s="146"/>
      <c r="IJ2" s="146"/>
      <c r="IK2" s="146"/>
      <c r="IL2" s="146"/>
      <c r="IM2" s="146"/>
      <c r="IN2" s="146"/>
      <c r="IO2" s="146"/>
      <c r="IP2" s="146"/>
      <c r="IQ2" s="146"/>
      <c r="IR2" s="146"/>
      <c r="IS2" s="146"/>
      <c r="IT2" s="146"/>
      <c r="IU2" s="146"/>
      <c r="IV2" s="146"/>
      <c r="IW2" s="146"/>
      <c r="IX2" s="146"/>
      <c r="IY2" s="146"/>
      <c r="IZ2" s="146"/>
      <c r="JA2" s="146"/>
      <c r="JB2" s="146"/>
      <c r="JC2" s="146"/>
      <c r="JD2" s="146"/>
      <c r="JE2" s="146"/>
      <c r="JF2" s="146"/>
      <c r="JG2" s="146"/>
      <c r="JH2" s="146"/>
      <c r="JI2" s="146"/>
      <c r="JJ2" s="146"/>
      <c r="JK2" s="146"/>
      <c r="JL2" s="146"/>
      <c r="JM2" s="146"/>
      <c r="JN2" s="146"/>
      <c r="JO2" s="146"/>
      <c r="JP2" s="146"/>
      <c r="JQ2" s="146"/>
      <c r="JR2" s="146"/>
    </row>
    <row r="3" spans="1:278" s="147" customFormat="1" ht="3" customHeight="1" x14ac:dyDescent="0.3">
      <c r="A3" s="2"/>
      <c r="B3" s="2"/>
      <c r="C3" s="180"/>
      <c r="D3" s="574"/>
      <c r="E3" s="574"/>
      <c r="F3" s="574"/>
      <c r="G3" s="574"/>
      <c r="H3" s="574"/>
      <c r="I3" s="574"/>
      <c r="J3" s="574"/>
      <c r="K3" s="574"/>
      <c r="L3" s="574"/>
      <c r="M3" s="574"/>
      <c r="N3" s="574"/>
      <c r="O3" s="574"/>
      <c r="P3" s="574"/>
      <c r="Q3" s="575"/>
      <c r="R3" s="410"/>
      <c r="S3" s="410"/>
      <c r="T3" s="410"/>
      <c r="U3" s="146"/>
      <c r="V3" s="146"/>
      <c r="W3" s="146"/>
      <c r="X3" s="146"/>
      <c r="Y3" s="146"/>
      <c r="Z3" s="146"/>
      <c r="AA3" s="146"/>
      <c r="AB3" s="146"/>
      <c r="AC3" s="146"/>
      <c r="AD3" s="146"/>
      <c r="AE3" s="146"/>
      <c r="AF3" s="146"/>
      <c r="AG3" s="146"/>
      <c r="AH3" s="146"/>
      <c r="AI3" s="146"/>
      <c r="AJ3" s="146"/>
      <c r="AK3" s="146"/>
      <c r="AL3" s="146"/>
      <c r="AM3" s="146"/>
      <c r="AN3" s="146"/>
      <c r="AO3" s="146"/>
      <c r="AP3" s="146"/>
      <c r="AQ3" s="146"/>
      <c r="AR3" s="146"/>
      <c r="AS3" s="146"/>
      <c r="AT3" s="146"/>
      <c r="AU3" s="146"/>
      <c r="AV3" s="146"/>
      <c r="AW3" s="146"/>
      <c r="AX3" s="146"/>
      <c r="AY3" s="146"/>
      <c r="AZ3" s="146"/>
      <c r="BA3" s="146"/>
      <c r="BB3" s="146"/>
      <c r="BC3" s="146"/>
      <c r="BD3" s="146"/>
      <c r="BE3" s="146"/>
      <c r="BF3" s="146"/>
      <c r="BG3" s="146"/>
      <c r="BH3" s="146"/>
      <c r="BI3" s="146"/>
      <c r="BJ3" s="146"/>
      <c r="BK3" s="146"/>
      <c r="BL3" s="146"/>
      <c r="BM3" s="146"/>
      <c r="BN3" s="146"/>
      <c r="BO3" s="146"/>
      <c r="BP3" s="146"/>
      <c r="BQ3" s="146"/>
      <c r="BR3" s="146"/>
      <c r="BS3" s="146"/>
      <c r="BT3" s="146"/>
      <c r="BU3" s="146"/>
      <c r="BV3" s="146"/>
      <c r="BW3" s="146"/>
      <c r="BX3" s="146"/>
      <c r="BY3" s="146"/>
      <c r="BZ3" s="146"/>
      <c r="CA3" s="146"/>
      <c r="CB3" s="146"/>
      <c r="CC3" s="146"/>
      <c r="CD3" s="146"/>
      <c r="CE3" s="146"/>
      <c r="CF3" s="146"/>
      <c r="CG3" s="146"/>
      <c r="CH3" s="146"/>
      <c r="CI3" s="146"/>
      <c r="CJ3" s="146"/>
      <c r="CK3" s="146"/>
      <c r="CL3" s="146"/>
      <c r="CM3" s="146"/>
      <c r="CN3" s="146"/>
      <c r="CO3" s="146"/>
      <c r="CP3" s="146"/>
      <c r="CQ3" s="146"/>
      <c r="CR3" s="146"/>
      <c r="CS3" s="146"/>
      <c r="CT3" s="146"/>
      <c r="CU3" s="146"/>
      <c r="CV3" s="146"/>
      <c r="CW3" s="146"/>
      <c r="CX3" s="146"/>
      <c r="CY3" s="146"/>
      <c r="CZ3" s="146"/>
      <c r="DA3" s="146"/>
      <c r="DB3" s="146"/>
      <c r="DC3" s="146"/>
      <c r="DD3" s="146"/>
      <c r="DE3" s="146"/>
      <c r="DF3" s="146"/>
      <c r="DG3" s="146"/>
      <c r="DH3" s="146"/>
      <c r="DI3" s="146"/>
      <c r="DJ3" s="146"/>
      <c r="DK3" s="146"/>
      <c r="DL3" s="146"/>
      <c r="DM3" s="146"/>
      <c r="DN3" s="146"/>
      <c r="DO3" s="146"/>
      <c r="DP3" s="146"/>
      <c r="DQ3" s="146"/>
      <c r="DR3" s="146"/>
      <c r="DS3" s="146"/>
      <c r="DT3" s="146"/>
      <c r="DU3" s="146"/>
      <c r="DV3" s="146"/>
      <c r="DW3" s="146"/>
      <c r="DX3" s="146"/>
      <c r="DY3" s="146"/>
      <c r="DZ3" s="146"/>
      <c r="EA3" s="146"/>
      <c r="EB3" s="146"/>
      <c r="EC3" s="146"/>
      <c r="ED3" s="146"/>
      <c r="EE3" s="146"/>
      <c r="EF3" s="146"/>
      <c r="EG3" s="146"/>
      <c r="EH3" s="146"/>
      <c r="EI3" s="146"/>
      <c r="EJ3" s="146"/>
      <c r="EK3" s="146"/>
      <c r="EL3" s="146"/>
      <c r="EM3" s="146"/>
      <c r="EN3" s="146"/>
      <c r="EO3" s="146"/>
      <c r="EP3" s="146"/>
      <c r="EQ3" s="146"/>
      <c r="ER3" s="146"/>
      <c r="ES3" s="146"/>
      <c r="ET3" s="146"/>
      <c r="EU3" s="146"/>
      <c r="EV3" s="146"/>
      <c r="EW3" s="146"/>
      <c r="EX3" s="146"/>
      <c r="EY3" s="146"/>
      <c r="EZ3" s="146"/>
      <c r="FA3" s="146"/>
      <c r="FB3" s="146"/>
      <c r="FC3" s="146"/>
      <c r="FD3" s="146"/>
      <c r="FE3" s="146"/>
      <c r="FF3" s="146"/>
      <c r="FG3" s="146"/>
      <c r="FH3" s="146"/>
      <c r="FI3" s="146"/>
      <c r="FJ3" s="146"/>
      <c r="FK3" s="146"/>
      <c r="FL3" s="146"/>
      <c r="FM3" s="146"/>
      <c r="FN3" s="146"/>
      <c r="FO3" s="146"/>
      <c r="FP3" s="146"/>
      <c r="FQ3" s="146"/>
      <c r="FR3" s="146"/>
      <c r="FS3" s="146"/>
      <c r="FT3" s="146"/>
      <c r="FU3" s="146"/>
      <c r="FV3" s="146"/>
      <c r="FW3" s="146"/>
      <c r="FX3" s="146"/>
      <c r="FY3" s="146"/>
      <c r="FZ3" s="146"/>
      <c r="GA3" s="146"/>
      <c r="GB3" s="146"/>
      <c r="GC3" s="146"/>
      <c r="GD3" s="146"/>
      <c r="GE3" s="146"/>
      <c r="GF3" s="146"/>
      <c r="GG3" s="146"/>
      <c r="GH3" s="146"/>
      <c r="GI3" s="146"/>
      <c r="GJ3" s="146"/>
      <c r="GK3" s="146"/>
      <c r="GL3" s="146"/>
      <c r="GM3" s="146"/>
      <c r="GN3" s="146"/>
      <c r="GO3" s="146"/>
      <c r="GP3" s="146"/>
      <c r="GQ3" s="146"/>
      <c r="GR3" s="146"/>
      <c r="GS3" s="146"/>
      <c r="GT3" s="146"/>
      <c r="GU3" s="146"/>
      <c r="GV3" s="146"/>
      <c r="GW3" s="146"/>
      <c r="GX3" s="146"/>
      <c r="GY3" s="146"/>
      <c r="GZ3" s="146"/>
      <c r="HA3" s="146"/>
      <c r="HB3" s="146"/>
      <c r="HC3" s="146"/>
      <c r="HD3" s="146"/>
      <c r="HE3" s="146"/>
      <c r="HF3" s="146"/>
      <c r="HG3" s="146"/>
      <c r="HH3" s="146"/>
      <c r="HI3" s="146"/>
      <c r="HJ3" s="146"/>
      <c r="HK3" s="146"/>
      <c r="HL3" s="146"/>
      <c r="HM3" s="146"/>
      <c r="HN3" s="146"/>
      <c r="HO3" s="146"/>
      <c r="HP3" s="146"/>
      <c r="HQ3" s="146"/>
      <c r="HR3" s="146"/>
      <c r="HS3" s="146"/>
      <c r="HT3" s="146"/>
      <c r="HU3" s="146"/>
      <c r="HV3" s="146"/>
      <c r="HW3" s="146"/>
      <c r="HX3" s="146"/>
      <c r="HY3" s="146"/>
      <c r="HZ3" s="146"/>
      <c r="IA3" s="146"/>
      <c r="IB3" s="146"/>
      <c r="IC3" s="146"/>
      <c r="ID3" s="146"/>
      <c r="IE3" s="146"/>
      <c r="IF3" s="146"/>
      <c r="IG3" s="146"/>
      <c r="IH3" s="146"/>
      <c r="II3" s="146"/>
      <c r="IJ3" s="146"/>
      <c r="IK3" s="146"/>
      <c r="IL3" s="146"/>
      <c r="IM3" s="146"/>
      <c r="IN3" s="146"/>
      <c r="IO3" s="146"/>
      <c r="IP3" s="146"/>
      <c r="IQ3" s="146"/>
      <c r="IR3" s="146"/>
      <c r="IS3" s="146"/>
      <c r="IT3" s="146"/>
      <c r="IU3" s="146"/>
      <c r="IV3" s="146"/>
      <c r="IW3" s="146"/>
      <c r="IX3" s="146"/>
      <c r="IY3" s="146"/>
      <c r="IZ3" s="146"/>
      <c r="JA3" s="146"/>
      <c r="JB3" s="146"/>
      <c r="JC3" s="146"/>
      <c r="JD3" s="146"/>
      <c r="JE3" s="146"/>
      <c r="JF3" s="146"/>
      <c r="JG3" s="146"/>
      <c r="JH3" s="146"/>
      <c r="JI3" s="146"/>
      <c r="JJ3" s="146"/>
      <c r="JK3" s="146"/>
      <c r="JL3" s="146"/>
      <c r="JM3" s="146"/>
      <c r="JN3" s="146"/>
      <c r="JO3" s="146"/>
      <c r="JP3" s="146"/>
      <c r="JQ3" s="146"/>
      <c r="JR3" s="146"/>
    </row>
    <row r="4" spans="1:278" s="147" customFormat="1" ht="41.25" customHeight="1" x14ac:dyDescent="0.3">
      <c r="A4" s="411" t="s">
        <v>0</v>
      </c>
      <c r="B4" s="412"/>
      <c r="C4" s="413"/>
      <c r="D4" s="414" t="str">
        <f>'Mapa Final'!D4</f>
        <v>LISTA DE AUXILIARES DE LA JUSTICIA  DISTRITOS JUDICIALES CALI - VALLE DEL CAUCA</v>
      </c>
      <c r="E4" s="415"/>
      <c r="F4" s="415"/>
      <c r="G4" s="415"/>
      <c r="H4" s="415"/>
      <c r="I4" s="415"/>
      <c r="J4" s="415"/>
      <c r="K4" s="415"/>
      <c r="L4" s="415"/>
      <c r="M4" s="415"/>
      <c r="N4" s="416"/>
      <c r="O4" s="417"/>
      <c r="P4" s="417"/>
      <c r="Q4" s="417"/>
      <c r="R4" s="1"/>
      <c r="S4" s="1"/>
      <c r="T4" s="1"/>
      <c r="U4" s="146"/>
      <c r="V4" s="146"/>
      <c r="W4" s="146"/>
      <c r="X4" s="146"/>
      <c r="Y4" s="146"/>
      <c r="Z4" s="146"/>
      <c r="AA4" s="146"/>
      <c r="AB4" s="146"/>
      <c r="AC4" s="146"/>
      <c r="AD4" s="146"/>
      <c r="AE4" s="146"/>
      <c r="AF4" s="146"/>
      <c r="AG4" s="146"/>
      <c r="AH4" s="146"/>
      <c r="AI4" s="146"/>
      <c r="AJ4" s="146"/>
      <c r="AK4" s="146"/>
      <c r="AL4" s="146"/>
      <c r="AM4" s="146"/>
      <c r="AN4" s="146"/>
      <c r="AO4" s="146"/>
      <c r="AP4" s="146"/>
      <c r="AQ4" s="146"/>
      <c r="AR4" s="146"/>
      <c r="AS4" s="146"/>
      <c r="AT4" s="146"/>
      <c r="AU4" s="146"/>
      <c r="AV4" s="146"/>
      <c r="AW4" s="146"/>
      <c r="AX4" s="146"/>
      <c r="AY4" s="146"/>
      <c r="AZ4" s="146"/>
      <c r="BA4" s="146"/>
      <c r="BB4" s="146"/>
      <c r="BC4" s="146"/>
      <c r="BD4" s="146"/>
      <c r="BE4" s="146"/>
      <c r="BF4" s="146"/>
      <c r="BG4" s="146"/>
      <c r="BH4" s="146"/>
      <c r="BI4" s="146"/>
      <c r="BJ4" s="146"/>
      <c r="BK4" s="146"/>
      <c r="BL4" s="146"/>
      <c r="BM4" s="146"/>
      <c r="BN4" s="146"/>
      <c r="BO4" s="146"/>
      <c r="BP4" s="146"/>
      <c r="BQ4" s="146"/>
      <c r="BR4" s="146"/>
      <c r="BS4" s="146"/>
      <c r="BT4" s="146"/>
      <c r="BU4" s="146"/>
      <c r="BV4" s="146"/>
      <c r="BW4" s="146"/>
      <c r="BX4" s="146"/>
      <c r="BY4" s="146"/>
      <c r="BZ4" s="146"/>
      <c r="CA4" s="146"/>
      <c r="CB4" s="146"/>
      <c r="CC4" s="146"/>
      <c r="CD4" s="146"/>
      <c r="CE4" s="146"/>
      <c r="CF4" s="146"/>
      <c r="CG4" s="146"/>
      <c r="CH4" s="146"/>
      <c r="CI4" s="146"/>
      <c r="CJ4" s="146"/>
      <c r="CK4" s="146"/>
      <c r="CL4" s="146"/>
      <c r="CM4" s="146"/>
      <c r="CN4" s="146"/>
      <c r="CO4" s="146"/>
      <c r="CP4" s="146"/>
      <c r="CQ4" s="146"/>
      <c r="CR4" s="146"/>
      <c r="CS4" s="146"/>
      <c r="CT4" s="146"/>
      <c r="CU4" s="146"/>
      <c r="CV4" s="146"/>
      <c r="CW4" s="146"/>
      <c r="CX4" s="146"/>
      <c r="CY4" s="146"/>
      <c r="CZ4" s="146"/>
      <c r="DA4" s="146"/>
      <c r="DB4" s="146"/>
      <c r="DC4" s="146"/>
      <c r="DD4" s="146"/>
      <c r="DE4" s="146"/>
      <c r="DF4" s="146"/>
      <c r="DG4" s="146"/>
      <c r="DH4" s="146"/>
      <c r="DI4" s="146"/>
      <c r="DJ4" s="146"/>
      <c r="DK4" s="146"/>
      <c r="DL4" s="146"/>
      <c r="DM4" s="146"/>
      <c r="DN4" s="146"/>
      <c r="DO4" s="146"/>
      <c r="DP4" s="146"/>
      <c r="DQ4" s="146"/>
      <c r="DR4" s="146"/>
      <c r="DS4" s="146"/>
      <c r="DT4" s="146"/>
      <c r="DU4" s="146"/>
      <c r="DV4" s="146"/>
      <c r="DW4" s="146"/>
      <c r="DX4" s="146"/>
      <c r="DY4" s="146"/>
      <c r="DZ4" s="146"/>
      <c r="EA4" s="146"/>
      <c r="EB4" s="146"/>
      <c r="EC4" s="146"/>
      <c r="ED4" s="146"/>
      <c r="EE4" s="146"/>
      <c r="EF4" s="146"/>
      <c r="EG4" s="146"/>
      <c r="EH4" s="146"/>
      <c r="EI4" s="146"/>
      <c r="EJ4" s="146"/>
      <c r="EK4" s="146"/>
      <c r="EL4" s="146"/>
      <c r="EM4" s="146"/>
      <c r="EN4" s="146"/>
      <c r="EO4" s="146"/>
      <c r="EP4" s="146"/>
      <c r="EQ4" s="146"/>
      <c r="ER4" s="146"/>
      <c r="ES4" s="146"/>
      <c r="ET4" s="146"/>
      <c r="EU4" s="146"/>
      <c r="EV4" s="146"/>
      <c r="EW4" s="146"/>
      <c r="EX4" s="146"/>
      <c r="EY4" s="146"/>
      <c r="EZ4" s="146"/>
      <c r="FA4" s="146"/>
      <c r="FB4" s="146"/>
      <c r="FC4" s="146"/>
      <c r="FD4" s="146"/>
      <c r="FE4" s="146"/>
      <c r="FF4" s="146"/>
      <c r="FG4" s="146"/>
      <c r="FH4" s="146"/>
      <c r="FI4" s="146"/>
      <c r="FJ4" s="146"/>
      <c r="FK4" s="146"/>
      <c r="FL4" s="146"/>
      <c r="FM4" s="146"/>
      <c r="FN4" s="146"/>
      <c r="FO4" s="146"/>
      <c r="FP4" s="146"/>
      <c r="FQ4" s="146"/>
      <c r="FR4" s="146"/>
      <c r="FS4" s="146"/>
      <c r="FT4" s="146"/>
      <c r="FU4" s="146"/>
      <c r="FV4" s="146"/>
      <c r="FW4" s="146"/>
      <c r="FX4" s="146"/>
      <c r="FY4" s="146"/>
      <c r="FZ4" s="146"/>
      <c r="GA4" s="146"/>
      <c r="GB4" s="146"/>
      <c r="GC4" s="146"/>
      <c r="GD4" s="146"/>
      <c r="GE4" s="146"/>
      <c r="GF4" s="146"/>
      <c r="GG4" s="146"/>
      <c r="GH4" s="146"/>
      <c r="GI4" s="146"/>
      <c r="GJ4" s="146"/>
      <c r="GK4" s="146"/>
      <c r="GL4" s="146"/>
      <c r="GM4" s="146"/>
      <c r="GN4" s="146"/>
      <c r="GO4" s="146"/>
      <c r="GP4" s="146"/>
      <c r="GQ4" s="146"/>
      <c r="GR4" s="146"/>
      <c r="GS4" s="146"/>
      <c r="GT4" s="146"/>
      <c r="GU4" s="146"/>
      <c r="GV4" s="146"/>
      <c r="GW4" s="146"/>
      <c r="GX4" s="146"/>
      <c r="GY4" s="146"/>
      <c r="GZ4" s="146"/>
      <c r="HA4" s="146"/>
      <c r="HB4" s="146"/>
      <c r="HC4" s="146"/>
      <c r="HD4" s="146"/>
      <c r="HE4" s="146"/>
      <c r="HF4" s="146"/>
      <c r="HG4" s="146"/>
      <c r="HH4" s="146"/>
      <c r="HI4" s="146"/>
      <c r="HJ4" s="146"/>
      <c r="HK4" s="146"/>
      <c r="HL4" s="146"/>
      <c r="HM4" s="146"/>
      <c r="HN4" s="146"/>
      <c r="HO4" s="146"/>
      <c r="HP4" s="146"/>
      <c r="HQ4" s="146"/>
      <c r="HR4" s="146"/>
      <c r="HS4" s="146"/>
      <c r="HT4" s="146"/>
      <c r="HU4" s="146"/>
      <c r="HV4" s="146"/>
      <c r="HW4" s="146"/>
      <c r="HX4" s="146"/>
      <c r="HY4" s="146"/>
      <c r="HZ4" s="146"/>
      <c r="IA4" s="146"/>
      <c r="IB4" s="146"/>
      <c r="IC4" s="146"/>
      <c r="ID4" s="146"/>
      <c r="IE4" s="146"/>
      <c r="IF4" s="146"/>
      <c r="IG4" s="146"/>
      <c r="IH4" s="146"/>
      <c r="II4" s="146"/>
      <c r="IJ4" s="146"/>
      <c r="IK4" s="146"/>
      <c r="IL4" s="146"/>
      <c r="IM4" s="146"/>
      <c r="IN4" s="146"/>
      <c r="IO4" s="146"/>
      <c r="IP4" s="146"/>
      <c r="IQ4" s="146"/>
      <c r="IR4" s="146"/>
      <c r="IS4" s="146"/>
      <c r="IT4" s="146"/>
      <c r="IU4" s="146"/>
      <c r="IV4" s="146"/>
      <c r="IW4" s="146"/>
      <c r="IX4" s="146"/>
      <c r="IY4" s="146"/>
      <c r="IZ4" s="146"/>
      <c r="JA4" s="146"/>
      <c r="JB4" s="146"/>
      <c r="JC4" s="146"/>
      <c r="JD4" s="146"/>
      <c r="JE4" s="146"/>
      <c r="JF4" s="146"/>
      <c r="JG4" s="146"/>
      <c r="JH4" s="146"/>
      <c r="JI4" s="146"/>
      <c r="JJ4" s="146"/>
      <c r="JK4" s="146"/>
      <c r="JL4" s="146"/>
      <c r="JM4" s="146"/>
      <c r="JN4" s="146"/>
      <c r="JO4" s="146"/>
      <c r="JP4" s="146"/>
      <c r="JQ4" s="146"/>
      <c r="JR4" s="146"/>
    </row>
    <row r="5" spans="1:278" s="147" customFormat="1" ht="52.5" customHeight="1" x14ac:dyDescent="0.3">
      <c r="A5" s="411" t="s">
        <v>1</v>
      </c>
      <c r="B5" s="412"/>
      <c r="C5" s="413"/>
      <c r="D5" s="422" t="str">
        <f>'Mapa Final'!D5</f>
        <v>ELABORACION DE LA LISTA DE AUXILIARES DE LA JUSTICIA PARA LOS DISTRITOS JUDICIALES DE CALI Y BUGA, CONFORME AL ACUERDO 10448 DE 2015.</v>
      </c>
      <c r="E5" s="423"/>
      <c r="F5" s="423"/>
      <c r="G5" s="423"/>
      <c r="H5" s="423"/>
      <c r="I5" s="423"/>
      <c r="J5" s="423"/>
      <c r="K5" s="423"/>
      <c r="L5" s="423"/>
      <c r="M5" s="423"/>
      <c r="N5" s="424"/>
      <c r="O5" s="1"/>
      <c r="P5" s="1"/>
      <c r="Q5" s="1"/>
      <c r="R5" s="1"/>
      <c r="S5" s="1"/>
      <c r="T5" s="1"/>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c r="AS5" s="146"/>
      <c r="AT5" s="146"/>
      <c r="AU5" s="146"/>
      <c r="AV5" s="146"/>
      <c r="AW5" s="146"/>
      <c r="AX5" s="146"/>
      <c r="AY5" s="146"/>
      <c r="AZ5" s="146"/>
      <c r="BA5" s="146"/>
      <c r="BB5" s="146"/>
      <c r="BC5" s="146"/>
      <c r="BD5" s="146"/>
      <c r="BE5" s="146"/>
      <c r="BF5" s="146"/>
      <c r="BG5" s="146"/>
      <c r="BH5" s="146"/>
      <c r="BI5" s="146"/>
      <c r="BJ5" s="146"/>
      <c r="BK5" s="146"/>
      <c r="BL5" s="146"/>
      <c r="BM5" s="146"/>
      <c r="BN5" s="146"/>
      <c r="BO5" s="146"/>
      <c r="BP5" s="146"/>
      <c r="BQ5" s="146"/>
      <c r="BR5" s="146"/>
      <c r="BS5" s="146"/>
      <c r="BT5" s="146"/>
      <c r="BU5" s="146"/>
      <c r="BV5" s="146"/>
      <c r="BW5" s="146"/>
      <c r="BX5" s="146"/>
      <c r="BY5" s="146"/>
      <c r="BZ5" s="146"/>
      <c r="CA5" s="146"/>
      <c r="CB5" s="146"/>
      <c r="CC5" s="146"/>
      <c r="CD5" s="146"/>
      <c r="CE5" s="146"/>
      <c r="CF5" s="146"/>
      <c r="CG5" s="146"/>
      <c r="CH5" s="146"/>
      <c r="CI5" s="146"/>
      <c r="CJ5" s="146"/>
      <c r="CK5" s="146"/>
      <c r="CL5" s="146"/>
      <c r="CM5" s="146"/>
      <c r="CN5" s="146"/>
      <c r="CO5" s="146"/>
      <c r="CP5" s="146"/>
      <c r="CQ5" s="146"/>
      <c r="CR5" s="146"/>
      <c r="CS5" s="146"/>
      <c r="CT5" s="146"/>
      <c r="CU5" s="146"/>
      <c r="CV5" s="146"/>
      <c r="CW5" s="146"/>
      <c r="CX5" s="146"/>
      <c r="CY5" s="146"/>
      <c r="CZ5" s="146"/>
      <c r="DA5" s="146"/>
      <c r="DB5" s="146"/>
      <c r="DC5" s="146"/>
      <c r="DD5" s="146"/>
      <c r="DE5" s="146"/>
      <c r="DF5" s="146"/>
      <c r="DG5" s="146"/>
      <c r="DH5" s="146"/>
      <c r="DI5" s="146"/>
      <c r="DJ5" s="146"/>
      <c r="DK5" s="146"/>
      <c r="DL5" s="146"/>
      <c r="DM5" s="146"/>
      <c r="DN5" s="146"/>
      <c r="DO5" s="146"/>
      <c r="DP5" s="146"/>
      <c r="DQ5" s="146"/>
      <c r="DR5" s="146"/>
      <c r="DS5" s="146"/>
      <c r="DT5" s="146"/>
      <c r="DU5" s="146"/>
      <c r="DV5" s="146"/>
      <c r="DW5" s="146"/>
      <c r="DX5" s="146"/>
      <c r="DY5" s="146"/>
      <c r="DZ5" s="146"/>
      <c r="EA5" s="146"/>
      <c r="EB5" s="146"/>
      <c r="EC5" s="146"/>
      <c r="ED5" s="146"/>
      <c r="EE5" s="146"/>
      <c r="EF5" s="146"/>
      <c r="EG5" s="146"/>
      <c r="EH5" s="146"/>
      <c r="EI5" s="146"/>
      <c r="EJ5" s="146"/>
      <c r="EK5" s="146"/>
      <c r="EL5" s="146"/>
      <c r="EM5" s="146"/>
      <c r="EN5" s="146"/>
      <c r="EO5" s="146"/>
      <c r="EP5" s="146"/>
      <c r="EQ5" s="146"/>
      <c r="ER5" s="146"/>
      <c r="ES5" s="146"/>
      <c r="ET5" s="146"/>
      <c r="EU5" s="146"/>
      <c r="EV5" s="146"/>
      <c r="EW5" s="146"/>
      <c r="EX5" s="146"/>
      <c r="EY5" s="146"/>
      <c r="EZ5" s="146"/>
      <c r="FA5" s="146"/>
      <c r="FB5" s="146"/>
      <c r="FC5" s="146"/>
      <c r="FD5" s="146"/>
      <c r="FE5" s="146"/>
      <c r="FF5" s="146"/>
      <c r="FG5" s="146"/>
      <c r="FH5" s="146"/>
      <c r="FI5" s="146"/>
      <c r="FJ5" s="146"/>
      <c r="FK5" s="146"/>
      <c r="FL5" s="146"/>
      <c r="FM5" s="146"/>
      <c r="FN5" s="146"/>
      <c r="FO5" s="146"/>
      <c r="FP5" s="146"/>
      <c r="FQ5" s="146"/>
      <c r="FR5" s="146"/>
      <c r="FS5" s="146"/>
      <c r="FT5" s="146"/>
      <c r="FU5" s="146"/>
      <c r="FV5" s="146"/>
      <c r="FW5" s="146"/>
      <c r="FX5" s="146"/>
      <c r="FY5" s="146"/>
      <c r="FZ5" s="146"/>
      <c r="GA5" s="146"/>
      <c r="GB5" s="146"/>
      <c r="GC5" s="146"/>
      <c r="GD5" s="146"/>
      <c r="GE5" s="146"/>
      <c r="GF5" s="146"/>
      <c r="GG5" s="146"/>
      <c r="GH5" s="146"/>
      <c r="GI5" s="146"/>
      <c r="GJ5" s="146"/>
      <c r="GK5" s="146"/>
      <c r="GL5" s="146"/>
      <c r="GM5" s="146"/>
      <c r="GN5" s="146"/>
      <c r="GO5" s="146"/>
      <c r="GP5" s="146"/>
      <c r="GQ5" s="146"/>
      <c r="GR5" s="146"/>
      <c r="GS5" s="146"/>
      <c r="GT5" s="146"/>
      <c r="GU5" s="146"/>
      <c r="GV5" s="146"/>
      <c r="GW5" s="146"/>
      <c r="GX5" s="146"/>
      <c r="GY5" s="146"/>
      <c r="GZ5" s="146"/>
      <c r="HA5" s="146"/>
      <c r="HB5" s="146"/>
      <c r="HC5" s="146"/>
      <c r="HD5" s="146"/>
      <c r="HE5" s="146"/>
      <c r="HF5" s="146"/>
      <c r="HG5" s="146"/>
      <c r="HH5" s="146"/>
      <c r="HI5" s="146"/>
      <c r="HJ5" s="146"/>
      <c r="HK5" s="146"/>
      <c r="HL5" s="146"/>
      <c r="HM5" s="146"/>
      <c r="HN5" s="146"/>
      <c r="HO5" s="146"/>
      <c r="HP5" s="146"/>
      <c r="HQ5" s="146"/>
      <c r="HR5" s="146"/>
      <c r="HS5" s="146"/>
      <c r="HT5" s="146"/>
      <c r="HU5" s="146"/>
      <c r="HV5" s="146"/>
      <c r="HW5" s="146"/>
      <c r="HX5" s="146"/>
      <c r="HY5" s="146"/>
      <c r="HZ5" s="146"/>
      <c r="IA5" s="146"/>
      <c r="IB5" s="146"/>
      <c r="IC5" s="146"/>
      <c r="ID5" s="146"/>
      <c r="IE5" s="146"/>
      <c r="IF5" s="146"/>
      <c r="IG5" s="146"/>
      <c r="IH5" s="146"/>
      <c r="II5" s="146"/>
      <c r="IJ5" s="146"/>
      <c r="IK5" s="146"/>
      <c r="IL5" s="146"/>
      <c r="IM5" s="146"/>
      <c r="IN5" s="146"/>
      <c r="IO5" s="146"/>
      <c r="IP5" s="146"/>
      <c r="IQ5" s="146"/>
      <c r="IR5" s="146"/>
      <c r="IS5" s="146"/>
      <c r="IT5" s="146"/>
      <c r="IU5" s="146"/>
      <c r="IV5" s="146"/>
      <c r="IW5" s="146"/>
      <c r="IX5" s="146"/>
      <c r="IY5" s="146"/>
      <c r="IZ5" s="146"/>
      <c r="JA5" s="146"/>
      <c r="JB5" s="146"/>
      <c r="JC5" s="146"/>
      <c r="JD5" s="146"/>
      <c r="JE5" s="146"/>
      <c r="JF5" s="146"/>
      <c r="JG5" s="146"/>
      <c r="JH5" s="146"/>
      <c r="JI5" s="146"/>
      <c r="JJ5" s="146"/>
      <c r="JK5" s="146"/>
      <c r="JL5" s="146"/>
      <c r="JM5" s="146"/>
      <c r="JN5" s="146"/>
      <c r="JO5" s="146"/>
      <c r="JP5" s="146"/>
      <c r="JQ5" s="146"/>
      <c r="JR5" s="146"/>
    </row>
    <row r="6" spans="1:278" s="147" customFormat="1" ht="32.25" customHeight="1" thickBot="1" x14ac:dyDescent="0.35">
      <c r="A6" s="411" t="s">
        <v>2</v>
      </c>
      <c r="B6" s="412"/>
      <c r="C6" s="413"/>
      <c r="D6" s="422" t="str">
        <f>'Mapa Final'!D6</f>
        <v>DISTRITOS JUDICIALES DE CALI Y BUGA</v>
      </c>
      <c r="E6" s="423"/>
      <c r="F6" s="423"/>
      <c r="G6" s="423"/>
      <c r="H6" s="423"/>
      <c r="I6" s="423"/>
      <c r="J6" s="423"/>
      <c r="K6" s="423"/>
      <c r="L6" s="423"/>
      <c r="M6" s="423"/>
      <c r="N6" s="424"/>
      <c r="O6" s="1"/>
      <c r="P6" s="1"/>
      <c r="Q6" s="1"/>
      <c r="R6" s="1"/>
      <c r="S6" s="1"/>
      <c r="T6" s="1"/>
      <c r="U6" s="146"/>
      <c r="V6" s="146"/>
      <c r="W6" s="146"/>
      <c r="X6" s="146"/>
      <c r="Y6" s="146"/>
      <c r="Z6" s="146"/>
      <c r="AA6" s="146"/>
      <c r="AB6" s="146"/>
      <c r="AC6" s="146"/>
      <c r="AD6" s="146"/>
      <c r="AE6" s="146"/>
      <c r="AF6" s="146"/>
      <c r="AG6" s="146"/>
      <c r="AH6" s="146"/>
      <c r="AI6" s="146"/>
      <c r="AJ6" s="146"/>
      <c r="AK6" s="146"/>
      <c r="AL6" s="146"/>
      <c r="AM6" s="146"/>
      <c r="AN6" s="146"/>
      <c r="AO6" s="146"/>
      <c r="AP6" s="146"/>
      <c r="AQ6" s="146"/>
      <c r="AR6" s="146"/>
      <c r="AS6" s="146"/>
      <c r="AT6" s="146"/>
      <c r="AU6" s="146"/>
      <c r="AV6" s="146"/>
      <c r="AW6" s="146"/>
      <c r="AX6" s="146"/>
      <c r="AY6" s="146"/>
      <c r="AZ6" s="146"/>
      <c r="BA6" s="146"/>
      <c r="BB6" s="146"/>
      <c r="BC6" s="146"/>
      <c r="BD6" s="146"/>
      <c r="BE6" s="146"/>
      <c r="BF6" s="146"/>
      <c r="BG6" s="146"/>
      <c r="BH6" s="146"/>
      <c r="BI6" s="146"/>
      <c r="BJ6" s="146"/>
      <c r="BK6" s="146"/>
      <c r="BL6" s="146"/>
      <c r="BM6" s="146"/>
      <c r="BN6" s="146"/>
      <c r="BO6" s="146"/>
      <c r="BP6" s="146"/>
      <c r="BQ6" s="146"/>
      <c r="BR6" s="146"/>
      <c r="BS6" s="146"/>
      <c r="BT6" s="146"/>
      <c r="BU6" s="146"/>
      <c r="BV6" s="146"/>
      <c r="BW6" s="146"/>
      <c r="BX6" s="146"/>
      <c r="BY6" s="146"/>
      <c r="BZ6" s="146"/>
      <c r="CA6" s="146"/>
      <c r="CB6" s="146"/>
      <c r="CC6" s="146"/>
      <c r="CD6" s="146"/>
      <c r="CE6" s="146"/>
      <c r="CF6" s="146"/>
      <c r="CG6" s="146"/>
      <c r="CH6" s="146"/>
      <c r="CI6" s="146"/>
      <c r="CJ6" s="146"/>
      <c r="CK6" s="146"/>
      <c r="CL6" s="146"/>
      <c r="CM6" s="146"/>
      <c r="CN6" s="146"/>
      <c r="CO6" s="146"/>
      <c r="CP6" s="146"/>
      <c r="CQ6" s="146"/>
      <c r="CR6" s="146"/>
      <c r="CS6" s="146"/>
      <c r="CT6" s="146"/>
      <c r="CU6" s="146"/>
      <c r="CV6" s="146"/>
      <c r="CW6" s="146"/>
      <c r="CX6" s="146"/>
      <c r="CY6" s="146"/>
      <c r="CZ6" s="146"/>
      <c r="DA6" s="146"/>
      <c r="DB6" s="146"/>
      <c r="DC6" s="146"/>
      <c r="DD6" s="146"/>
      <c r="DE6" s="146"/>
      <c r="DF6" s="146"/>
      <c r="DG6" s="146"/>
      <c r="DH6" s="146"/>
      <c r="DI6" s="146"/>
      <c r="DJ6" s="146"/>
      <c r="DK6" s="146"/>
      <c r="DL6" s="146"/>
      <c r="DM6" s="146"/>
      <c r="DN6" s="146"/>
      <c r="DO6" s="146"/>
      <c r="DP6" s="146"/>
      <c r="DQ6" s="146"/>
      <c r="DR6" s="146"/>
      <c r="DS6" s="146"/>
      <c r="DT6" s="146"/>
      <c r="DU6" s="146"/>
      <c r="DV6" s="146"/>
      <c r="DW6" s="146"/>
      <c r="DX6" s="146"/>
      <c r="DY6" s="146"/>
      <c r="DZ6" s="146"/>
      <c r="EA6" s="146"/>
      <c r="EB6" s="146"/>
      <c r="EC6" s="146"/>
      <c r="ED6" s="146"/>
      <c r="EE6" s="146"/>
      <c r="EF6" s="146"/>
      <c r="EG6" s="146"/>
      <c r="EH6" s="146"/>
      <c r="EI6" s="146"/>
      <c r="EJ6" s="146"/>
      <c r="EK6" s="146"/>
      <c r="EL6" s="146"/>
      <c r="EM6" s="146"/>
      <c r="EN6" s="146"/>
      <c r="EO6" s="146"/>
      <c r="EP6" s="146"/>
      <c r="EQ6" s="146"/>
      <c r="ER6" s="146"/>
      <c r="ES6" s="146"/>
      <c r="ET6" s="146"/>
      <c r="EU6" s="146"/>
      <c r="EV6" s="146"/>
      <c r="EW6" s="146"/>
      <c r="EX6" s="146"/>
      <c r="EY6" s="146"/>
      <c r="EZ6" s="146"/>
      <c r="FA6" s="146"/>
      <c r="FB6" s="146"/>
      <c r="FC6" s="146"/>
      <c r="FD6" s="146"/>
      <c r="FE6" s="146"/>
      <c r="FF6" s="146"/>
      <c r="FG6" s="146"/>
      <c r="FH6" s="146"/>
      <c r="FI6" s="146"/>
      <c r="FJ6" s="146"/>
      <c r="FK6" s="146"/>
      <c r="FL6" s="146"/>
      <c r="FM6" s="146"/>
      <c r="FN6" s="146"/>
      <c r="FO6" s="146"/>
      <c r="FP6" s="146"/>
      <c r="FQ6" s="146"/>
      <c r="FR6" s="146"/>
      <c r="FS6" s="146"/>
      <c r="FT6" s="146"/>
      <c r="FU6" s="146"/>
      <c r="FV6" s="146"/>
      <c r="FW6" s="146"/>
      <c r="FX6" s="146"/>
      <c r="FY6" s="146"/>
      <c r="FZ6" s="146"/>
      <c r="GA6" s="146"/>
      <c r="GB6" s="146"/>
      <c r="GC6" s="146"/>
      <c r="GD6" s="146"/>
      <c r="GE6" s="146"/>
      <c r="GF6" s="146"/>
      <c r="GG6" s="146"/>
      <c r="GH6" s="146"/>
      <c r="GI6" s="146"/>
      <c r="GJ6" s="146"/>
      <c r="GK6" s="146"/>
      <c r="GL6" s="146"/>
      <c r="GM6" s="146"/>
      <c r="GN6" s="146"/>
      <c r="GO6" s="146"/>
      <c r="GP6" s="146"/>
      <c r="GQ6" s="146"/>
      <c r="GR6" s="146"/>
      <c r="GS6" s="146"/>
      <c r="GT6" s="146"/>
      <c r="GU6" s="146"/>
      <c r="GV6" s="146"/>
      <c r="GW6" s="146"/>
      <c r="GX6" s="146"/>
      <c r="GY6" s="146"/>
      <c r="GZ6" s="146"/>
      <c r="HA6" s="146"/>
      <c r="HB6" s="146"/>
      <c r="HC6" s="146"/>
      <c r="HD6" s="146"/>
      <c r="HE6" s="146"/>
      <c r="HF6" s="146"/>
      <c r="HG6" s="146"/>
      <c r="HH6" s="146"/>
      <c r="HI6" s="146"/>
      <c r="HJ6" s="146"/>
      <c r="HK6" s="146"/>
      <c r="HL6" s="146"/>
      <c r="HM6" s="146"/>
      <c r="HN6" s="146"/>
      <c r="HO6" s="146"/>
      <c r="HP6" s="146"/>
      <c r="HQ6" s="146"/>
      <c r="HR6" s="146"/>
      <c r="HS6" s="146"/>
      <c r="HT6" s="146"/>
      <c r="HU6" s="146"/>
      <c r="HV6" s="146"/>
      <c r="HW6" s="146"/>
      <c r="HX6" s="146"/>
      <c r="HY6" s="146"/>
      <c r="HZ6" s="146"/>
      <c r="IA6" s="146"/>
      <c r="IB6" s="146"/>
      <c r="IC6" s="146"/>
      <c r="ID6" s="146"/>
      <c r="IE6" s="146"/>
      <c r="IF6" s="146"/>
      <c r="IG6" s="146"/>
      <c r="IH6" s="146"/>
      <c r="II6" s="146"/>
      <c r="IJ6" s="146"/>
      <c r="IK6" s="146"/>
      <c r="IL6" s="146"/>
      <c r="IM6" s="146"/>
      <c r="IN6" s="146"/>
      <c r="IO6" s="146"/>
      <c r="IP6" s="146"/>
      <c r="IQ6" s="146"/>
      <c r="IR6" s="146"/>
      <c r="IS6" s="146"/>
      <c r="IT6" s="146"/>
      <c r="IU6" s="146"/>
      <c r="IV6" s="146"/>
      <c r="IW6" s="146"/>
      <c r="IX6" s="146"/>
      <c r="IY6" s="146"/>
      <c r="IZ6" s="146"/>
      <c r="JA6" s="146"/>
      <c r="JB6" s="146"/>
      <c r="JC6" s="146"/>
      <c r="JD6" s="146"/>
      <c r="JE6" s="146"/>
      <c r="JF6" s="146"/>
      <c r="JG6" s="146"/>
      <c r="JH6" s="146"/>
      <c r="JI6" s="146"/>
      <c r="JJ6" s="146"/>
      <c r="JK6" s="146"/>
      <c r="JL6" s="146"/>
      <c r="JM6" s="146"/>
      <c r="JN6" s="146"/>
      <c r="JO6" s="146"/>
      <c r="JP6" s="146"/>
      <c r="JQ6" s="146"/>
      <c r="JR6" s="146"/>
    </row>
    <row r="7" spans="1:278" s="161" customFormat="1" ht="38.25" customHeight="1" thickTop="1" thickBot="1" x14ac:dyDescent="0.3">
      <c r="A7" s="567" t="s">
        <v>361</v>
      </c>
      <c r="B7" s="568"/>
      <c r="C7" s="568"/>
      <c r="D7" s="568"/>
      <c r="E7" s="568"/>
      <c r="F7" s="569"/>
      <c r="G7" s="168"/>
      <c r="H7" s="570" t="s">
        <v>362</v>
      </c>
      <c r="I7" s="570"/>
      <c r="J7" s="570"/>
      <c r="K7" s="570" t="s">
        <v>363</v>
      </c>
      <c r="L7" s="570"/>
      <c r="M7" s="570"/>
      <c r="N7" s="571" t="s">
        <v>364</v>
      </c>
      <c r="O7" s="576" t="s">
        <v>365</v>
      </c>
      <c r="P7" s="578" t="s">
        <v>366</v>
      </c>
      <c r="Q7" s="579"/>
      <c r="R7" s="578" t="s">
        <v>367</v>
      </c>
      <c r="S7" s="579"/>
      <c r="T7" s="580" t="s">
        <v>388</v>
      </c>
      <c r="U7" s="174"/>
      <c r="V7" s="174"/>
      <c r="W7" s="174"/>
      <c r="X7" s="174"/>
      <c r="Y7" s="174"/>
      <c r="Z7" s="174"/>
      <c r="AA7" s="174"/>
      <c r="AB7" s="174"/>
      <c r="AC7" s="174"/>
      <c r="AD7" s="174"/>
      <c r="AE7" s="174"/>
      <c r="AF7" s="174"/>
      <c r="AG7" s="174"/>
      <c r="AH7" s="174"/>
      <c r="AI7" s="174"/>
      <c r="AJ7" s="174"/>
      <c r="AK7" s="174"/>
      <c r="AL7" s="174"/>
      <c r="AM7" s="174"/>
      <c r="AN7" s="174"/>
      <c r="AO7" s="174"/>
      <c r="AP7" s="174"/>
      <c r="AQ7" s="174"/>
      <c r="AR7" s="174"/>
      <c r="AS7" s="174"/>
      <c r="AT7" s="174"/>
      <c r="AU7" s="174"/>
      <c r="AV7" s="174"/>
      <c r="AW7" s="174"/>
      <c r="AX7" s="174"/>
      <c r="AY7" s="174"/>
      <c r="AZ7" s="174"/>
      <c r="BA7" s="174"/>
      <c r="BB7" s="174"/>
      <c r="BC7" s="174"/>
      <c r="BD7" s="174"/>
      <c r="BE7" s="174"/>
      <c r="BF7" s="174"/>
      <c r="BG7" s="174"/>
      <c r="BH7" s="174"/>
      <c r="BI7" s="174"/>
      <c r="BJ7" s="174"/>
      <c r="BK7" s="174"/>
      <c r="BL7" s="174"/>
      <c r="BM7" s="174"/>
      <c r="BN7" s="174"/>
      <c r="BO7" s="174"/>
      <c r="BP7" s="174"/>
      <c r="BQ7" s="174"/>
      <c r="BR7" s="174"/>
      <c r="BS7" s="174"/>
      <c r="BT7" s="174"/>
      <c r="BU7" s="174"/>
      <c r="BV7" s="174"/>
      <c r="BW7" s="174"/>
      <c r="BX7" s="174"/>
      <c r="BY7" s="174"/>
      <c r="BZ7" s="174"/>
      <c r="CA7" s="174"/>
      <c r="CB7" s="174"/>
      <c r="CC7" s="174"/>
      <c r="CD7" s="174"/>
      <c r="CE7" s="174"/>
      <c r="CF7" s="174"/>
      <c r="CG7" s="174"/>
      <c r="CH7" s="174"/>
      <c r="CI7" s="174"/>
      <c r="CJ7" s="174"/>
      <c r="CK7" s="174"/>
      <c r="CL7" s="174"/>
      <c r="CM7" s="174"/>
      <c r="CN7" s="174"/>
      <c r="CO7" s="174"/>
      <c r="CP7" s="174"/>
      <c r="CQ7" s="174"/>
      <c r="CR7" s="174"/>
      <c r="CS7" s="174"/>
      <c r="CT7" s="174"/>
      <c r="CU7" s="174"/>
      <c r="CV7" s="174"/>
      <c r="CW7" s="174"/>
      <c r="CX7" s="174"/>
      <c r="CY7" s="174"/>
      <c r="CZ7" s="174"/>
      <c r="DA7" s="174"/>
      <c r="DB7" s="174"/>
      <c r="DC7" s="174"/>
      <c r="DD7" s="174"/>
      <c r="DE7" s="174"/>
      <c r="DF7" s="174"/>
      <c r="DG7" s="174"/>
      <c r="DH7" s="174"/>
      <c r="DI7" s="174"/>
      <c r="DJ7" s="174"/>
      <c r="DK7" s="174"/>
      <c r="DL7" s="174"/>
      <c r="DM7" s="174"/>
      <c r="DN7" s="174"/>
      <c r="DO7" s="174"/>
      <c r="DP7" s="174"/>
      <c r="DQ7" s="174"/>
      <c r="DR7" s="174"/>
      <c r="DS7" s="174"/>
      <c r="DT7" s="174"/>
      <c r="DU7" s="174"/>
      <c r="DV7" s="174"/>
      <c r="DW7" s="174"/>
      <c r="DX7" s="174"/>
      <c r="DY7" s="174"/>
      <c r="DZ7" s="174"/>
      <c r="EA7" s="174"/>
      <c r="EB7" s="174"/>
      <c r="EC7" s="174"/>
      <c r="ED7" s="174"/>
      <c r="EE7" s="174"/>
      <c r="EF7" s="174"/>
      <c r="EG7" s="174"/>
      <c r="EH7" s="174"/>
      <c r="EI7" s="174"/>
      <c r="EJ7" s="174"/>
      <c r="EK7" s="174"/>
      <c r="EL7" s="174"/>
      <c r="EM7" s="174"/>
      <c r="EN7" s="174"/>
      <c r="EO7" s="174"/>
      <c r="EP7" s="174"/>
      <c r="EQ7" s="174"/>
      <c r="ER7" s="174"/>
      <c r="ES7" s="174"/>
      <c r="ET7" s="174"/>
      <c r="EU7" s="174"/>
      <c r="EV7" s="174"/>
      <c r="EW7" s="174"/>
      <c r="EX7" s="174"/>
      <c r="EY7" s="174"/>
      <c r="EZ7" s="174"/>
      <c r="FA7" s="174"/>
      <c r="FB7" s="174"/>
      <c r="FC7" s="174"/>
      <c r="FD7" s="174"/>
      <c r="FE7" s="174"/>
      <c r="FF7" s="174"/>
      <c r="FG7" s="174"/>
      <c r="FH7" s="174"/>
      <c r="FI7" s="174"/>
      <c r="FJ7" s="174"/>
      <c r="FK7" s="174"/>
      <c r="FL7" s="174"/>
      <c r="FM7" s="174"/>
      <c r="FN7" s="174"/>
      <c r="FO7" s="174"/>
      <c r="FP7" s="174"/>
      <c r="FQ7" s="174"/>
      <c r="FR7" s="174"/>
      <c r="FS7" s="174"/>
      <c r="FT7" s="174"/>
    </row>
    <row r="8" spans="1:278" s="162" customFormat="1" ht="60.95" customHeight="1" thickTop="1" thickBot="1" x14ac:dyDescent="0.3">
      <c r="A8" s="178" t="s">
        <v>199</v>
      </c>
      <c r="B8" s="178" t="s">
        <v>393</v>
      </c>
      <c r="C8" s="179" t="s">
        <v>8</v>
      </c>
      <c r="D8" s="169" t="s">
        <v>376</v>
      </c>
      <c r="E8" s="181" t="s">
        <v>10</v>
      </c>
      <c r="F8" s="181" t="s">
        <v>11</v>
      </c>
      <c r="G8" s="181" t="s">
        <v>12</v>
      </c>
      <c r="H8" s="171" t="s">
        <v>369</v>
      </c>
      <c r="I8" s="171" t="s">
        <v>38</v>
      </c>
      <c r="J8" s="171" t="s">
        <v>370</v>
      </c>
      <c r="K8" s="171" t="s">
        <v>369</v>
      </c>
      <c r="L8" s="171" t="s">
        <v>371</v>
      </c>
      <c r="M8" s="171" t="s">
        <v>370</v>
      </c>
      <c r="N8" s="571"/>
      <c r="O8" s="577"/>
      <c r="P8" s="172" t="s">
        <v>372</v>
      </c>
      <c r="Q8" s="172" t="s">
        <v>373</v>
      </c>
      <c r="R8" s="172" t="s">
        <v>374</v>
      </c>
      <c r="S8" s="172" t="s">
        <v>375</v>
      </c>
      <c r="T8" s="580"/>
      <c r="U8" s="175"/>
      <c r="V8" s="175"/>
      <c r="W8" s="175"/>
      <c r="X8" s="175"/>
      <c r="Y8" s="175"/>
      <c r="Z8" s="175"/>
      <c r="AA8" s="175"/>
      <c r="AB8" s="175"/>
      <c r="AC8" s="175"/>
      <c r="AD8" s="175"/>
      <c r="AE8" s="175"/>
      <c r="AF8" s="175"/>
      <c r="AG8" s="175"/>
      <c r="AH8" s="175"/>
      <c r="AI8" s="175"/>
      <c r="AJ8" s="175"/>
      <c r="AK8" s="175"/>
      <c r="AL8" s="175"/>
      <c r="AM8" s="175"/>
      <c r="AN8" s="175"/>
      <c r="AO8" s="175"/>
      <c r="AP8" s="175"/>
      <c r="AQ8" s="175"/>
      <c r="AR8" s="175"/>
      <c r="AS8" s="175"/>
      <c r="AT8" s="175"/>
      <c r="AU8" s="175"/>
      <c r="AV8" s="175"/>
      <c r="AW8" s="175"/>
      <c r="AX8" s="175"/>
      <c r="AY8" s="175"/>
      <c r="AZ8" s="175"/>
      <c r="BA8" s="175"/>
      <c r="BB8" s="175"/>
      <c r="BC8" s="175"/>
      <c r="BD8" s="175"/>
      <c r="BE8" s="175"/>
      <c r="BF8" s="175"/>
      <c r="BG8" s="175"/>
      <c r="BH8" s="175"/>
      <c r="BI8" s="175"/>
      <c r="BJ8" s="175"/>
      <c r="BK8" s="175"/>
      <c r="BL8" s="175"/>
      <c r="BM8" s="175"/>
      <c r="BN8" s="175"/>
      <c r="BO8" s="175"/>
      <c r="BP8" s="175"/>
      <c r="BQ8" s="175"/>
      <c r="BR8" s="175"/>
      <c r="BS8" s="175"/>
      <c r="BT8" s="175"/>
      <c r="BU8" s="175"/>
      <c r="BV8" s="175"/>
      <c r="BW8" s="175"/>
      <c r="BX8" s="175"/>
      <c r="BY8" s="175"/>
      <c r="BZ8" s="175"/>
      <c r="CA8" s="175"/>
      <c r="CB8" s="175"/>
      <c r="CC8" s="175"/>
      <c r="CD8" s="175"/>
      <c r="CE8" s="175"/>
      <c r="CF8" s="175"/>
      <c r="CG8" s="175"/>
      <c r="CH8" s="175"/>
      <c r="CI8" s="175"/>
      <c r="CJ8" s="175"/>
      <c r="CK8" s="175"/>
      <c r="CL8" s="175"/>
      <c r="CM8" s="175"/>
      <c r="CN8" s="175"/>
      <c r="CO8" s="175"/>
      <c r="CP8" s="175"/>
      <c r="CQ8" s="175"/>
      <c r="CR8" s="175"/>
      <c r="CS8" s="175"/>
      <c r="CT8" s="175"/>
      <c r="CU8" s="175"/>
      <c r="CV8" s="175"/>
      <c r="CW8" s="175"/>
      <c r="CX8" s="175"/>
      <c r="CY8" s="175"/>
      <c r="CZ8" s="175"/>
      <c r="DA8" s="175"/>
      <c r="DB8" s="175"/>
      <c r="DC8" s="175"/>
      <c r="DD8" s="175"/>
      <c r="DE8" s="175"/>
      <c r="DF8" s="175"/>
      <c r="DG8" s="175"/>
      <c r="DH8" s="175"/>
      <c r="DI8" s="175"/>
      <c r="DJ8" s="175"/>
      <c r="DK8" s="175"/>
      <c r="DL8" s="175"/>
      <c r="DM8" s="175"/>
      <c r="DN8" s="175"/>
      <c r="DO8" s="175"/>
      <c r="DP8" s="175"/>
      <c r="DQ8" s="175"/>
      <c r="DR8" s="175"/>
      <c r="DS8" s="175"/>
      <c r="DT8" s="175"/>
      <c r="DU8" s="175"/>
      <c r="DV8" s="175"/>
      <c r="DW8" s="175"/>
      <c r="DX8" s="175"/>
      <c r="DY8" s="175"/>
      <c r="DZ8" s="175"/>
      <c r="EA8" s="175"/>
      <c r="EB8" s="175"/>
      <c r="EC8" s="175"/>
      <c r="ED8" s="175"/>
      <c r="EE8" s="175"/>
      <c r="EF8" s="175"/>
      <c r="EG8" s="175"/>
      <c r="EH8" s="175"/>
      <c r="EI8" s="175"/>
      <c r="EJ8" s="175"/>
      <c r="EK8" s="175"/>
      <c r="EL8" s="175"/>
      <c r="EM8" s="175"/>
      <c r="EN8" s="175"/>
      <c r="EO8" s="175"/>
      <c r="EP8" s="175"/>
      <c r="EQ8" s="175"/>
      <c r="ER8" s="175"/>
      <c r="ES8" s="175"/>
      <c r="ET8" s="175"/>
      <c r="EU8" s="175"/>
      <c r="EV8" s="175"/>
      <c r="EW8" s="175"/>
      <c r="EX8" s="175"/>
      <c r="EY8" s="175"/>
      <c r="EZ8" s="175"/>
      <c r="FA8" s="175"/>
      <c r="FB8" s="175"/>
      <c r="FC8" s="175"/>
      <c r="FD8" s="175"/>
      <c r="FE8" s="175"/>
      <c r="FF8" s="175"/>
      <c r="FG8" s="175"/>
      <c r="FH8" s="175"/>
      <c r="FI8" s="175"/>
      <c r="FJ8" s="175"/>
      <c r="FK8" s="175"/>
      <c r="FL8" s="175"/>
      <c r="FM8" s="175"/>
      <c r="FN8" s="175"/>
      <c r="FO8" s="175"/>
      <c r="FP8" s="175"/>
      <c r="FQ8" s="175"/>
      <c r="FR8" s="175"/>
      <c r="FS8" s="175"/>
      <c r="FT8" s="175"/>
    </row>
    <row r="9" spans="1:278" s="163" customFormat="1" ht="10.5" customHeight="1" thickTop="1" thickBot="1" x14ac:dyDescent="0.3">
      <c r="A9" s="546"/>
      <c r="B9" s="547"/>
      <c r="C9" s="547"/>
      <c r="D9" s="547"/>
      <c r="E9" s="547"/>
      <c r="F9" s="547"/>
      <c r="G9" s="547"/>
      <c r="H9" s="547"/>
      <c r="I9" s="547"/>
      <c r="J9" s="547"/>
      <c r="K9" s="547"/>
      <c r="L9" s="547"/>
      <c r="M9" s="547"/>
      <c r="N9" s="547"/>
      <c r="T9" s="173"/>
      <c r="U9" s="176"/>
      <c r="V9" s="176"/>
      <c r="W9" s="176"/>
      <c r="X9" s="176"/>
      <c r="Y9" s="176"/>
      <c r="Z9" s="176"/>
      <c r="AA9" s="176"/>
      <c r="AB9" s="176"/>
      <c r="AC9" s="176"/>
      <c r="AD9" s="176"/>
      <c r="AE9" s="176"/>
      <c r="AF9" s="176"/>
      <c r="AG9" s="176"/>
      <c r="AH9" s="176"/>
      <c r="AI9" s="176"/>
      <c r="AJ9" s="176"/>
      <c r="AK9" s="176"/>
      <c r="AL9" s="176"/>
      <c r="AM9" s="176"/>
      <c r="AN9" s="176"/>
      <c r="AO9" s="176"/>
      <c r="AP9" s="176"/>
      <c r="AQ9" s="176"/>
      <c r="AR9" s="176"/>
      <c r="AS9" s="176"/>
      <c r="AT9" s="176"/>
      <c r="AU9" s="176"/>
      <c r="AV9" s="176"/>
      <c r="AW9" s="176"/>
      <c r="AX9" s="176"/>
      <c r="AY9" s="176"/>
      <c r="AZ9" s="176"/>
      <c r="BA9" s="176"/>
      <c r="BB9" s="176"/>
      <c r="BC9" s="176"/>
      <c r="BD9" s="176"/>
      <c r="BE9" s="176"/>
      <c r="BF9" s="176"/>
      <c r="BG9" s="176"/>
      <c r="BH9" s="176"/>
      <c r="BI9" s="176"/>
      <c r="BJ9" s="176"/>
      <c r="BK9" s="176"/>
      <c r="BL9" s="176"/>
      <c r="BM9" s="176"/>
      <c r="BN9" s="176"/>
      <c r="BO9" s="176"/>
      <c r="BP9" s="176"/>
      <c r="BQ9" s="176"/>
      <c r="BR9" s="176"/>
      <c r="BS9" s="176"/>
      <c r="BT9" s="176"/>
      <c r="BU9" s="176"/>
      <c r="BV9" s="176"/>
      <c r="BW9" s="176"/>
      <c r="BX9" s="176"/>
      <c r="BY9" s="176"/>
      <c r="BZ9" s="176"/>
      <c r="CA9" s="176"/>
      <c r="CB9" s="176"/>
      <c r="CC9" s="176"/>
      <c r="CD9" s="176"/>
      <c r="CE9" s="176"/>
      <c r="CF9" s="176"/>
      <c r="CG9" s="176"/>
      <c r="CH9" s="176"/>
      <c r="CI9" s="176"/>
      <c r="CJ9" s="176"/>
      <c r="CK9" s="176"/>
      <c r="CL9" s="176"/>
      <c r="CM9" s="176"/>
      <c r="CN9" s="176"/>
      <c r="CO9" s="176"/>
      <c r="CP9" s="176"/>
      <c r="CQ9" s="176"/>
      <c r="CR9" s="176"/>
      <c r="CS9" s="176"/>
      <c r="CT9" s="176"/>
      <c r="CU9" s="176"/>
      <c r="CV9" s="176"/>
      <c r="CW9" s="176"/>
      <c r="CX9" s="176"/>
      <c r="CY9" s="176"/>
      <c r="CZ9" s="176"/>
      <c r="DA9" s="176"/>
      <c r="DB9" s="176"/>
      <c r="DC9" s="176"/>
      <c r="DD9" s="176"/>
      <c r="DE9" s="176"/>
      <c r="DF9" s="176"/>
      <c r="DG9" s="176"/>
      <c r="DH9" s="176"/>
      <c r="DI9" s="176"/>
      <c r="DJ9" s="176"/>
      <c r="DK9" s="176"/>
      <c r="DL9" s="176"/>
      <c r="DM9" s="176"/>
      <c r="DN9" s="176"/>
      <c r="DO9" s="176"/>
      <c r="DP9" s="176"/>
      <c r="DQ9" s="176"/>
      <c r="DR9" s="176"/>
      <c r="DS9" s="176"/>
      <c r="DT9" s="176"/>
      <c r="DU9" s="176"/>
      <c r="DV9" s="176"/>
      <c r="DW9" s="176"/>
      <c r="DX9" s="176"/>
      <c r="DY9" s="176"/>
      <c r="DZ9" s="176"/>
      <c r="EA9" s="176"/>
      <c r="EB9" s="176"/>
      <c r="EC9" s="176"/>
      <c r="ED9" s="176"/>
      <c r="EE9" s="176"/>
      <c r="EF9" s="176"/>
      <c r="EG9" s="176"/>
      <c r="EH9" s="176"/>
      <c r="EI9" s="176"/>
      <c r="EJ9" s="176"/>
      <c r="EK9" s="176"/>
      <c r="EL9" s="176"/>
      <c r="EM9" s="176"/>
      <c r="EN9" s="176"/>
      <c r="EO9" s="176"/>
      <c r="EP9" s="176"/>
      <c r="EQ9" s="176"/>
      <c r="ER9" s="176"/>
      <c r="ES9" s="176"/>
      <c r="ET9" s="176"/>
      <c r="EU9" s="176"/>
      <c r="EV9" s="176"/>
      <c r="EW9" s="176"/>
      <c r="EX9" s="176"/>
      <c r="EY9" s="176"/>
      <c r="EZ9" s="176"/>
      <c r="FA9" s="176"/>
      <c r="FB9" s="176"/>
      <c r="FC9" s="176"/>
      <c r="FD9" s="176"/>
      <c r="FE9" s="176"/>
      <c r="FF9" s="176"/>
      <c r="FG9" s="176"/>
      <c r="FH9" s="176"/>
      <c r="FI9" s="176"/>
      <c r="FJ9" s="176"/>
      <c r="FK9" s="176"/>
      <c r="FL9" s="176"/>
      <c r="FM9" s="176"/>
      <c r="FN9" s="176"/>
      <c r="FO9" s="176"/>
      <c r="FP9" s="176"/>
      <c r="FQ9" s="176"/>
      <c r="FR9" s="176"/>
      <c r="FS9" s="176"/>
      <c r="FT9" s="176"/>
    </row>
    <row r="10" spans="1:278" s="164" customFormat="1" ht="15" customHeight="1" x14ac:dyDescent="0.2">
      <c r="A10" s="519">
        <f>'Mapa Final'!A10</f>
        <v>1</v>
      </c>
      <c r="B10" s="505" t="str">
        <f>'Mapa Final'!B10</f>
        <v>No publicar las novedades de exclusion y cambios de datos de los Auxiliares inscritos.</v>
      </c>
      <c r="C10" s="522" t="str">
        <f>'Mapa Final'!C10</f>
        <v>Lista de Auxiliares de la Justicia desactualizada</v>
      </c>
      <c r="D10" s="522" t="str">
        <f>'Mapa Final'!D10</f>
        <v>Operativo</v>
      </c>
      <c r="E10" s="525" t="str">
        <f>'Mapa Final'!E10</f>
        <v>No reportan los juzgados.  No reportan los Auxiliares sus cambios de datos.</v>
      </c>
      <c r="F10" s="525" t="str">
        <f>'Mapa Final'!F10</f>
        <v>Nombramientos irregulares y finalmente nulidades en los procesos judiciales.</v>
      </c>
      <c r="G10" s="525" t="str">
        <f>'Mapa Final'!G10</f>
        <v>Ejecución y Administración de Procesos</v>
      </c>
      <c r="H10" s="528" t="str">
        <f>'Mapa Final'!I10</f>
        <v>Baja</v>
      </c>
      <c r="I10" s="531" t="str">
        <f>'Mapa Final'!L10</f>
        <v>Leve</v>
      </c>
      <c r="J10" s="510" t="str">
        <f>'Mapa Final'!N10</f>
        <v>Bajo</v>
      </c>
      <c r="K10" s="513" t="str">
        <f>'Mapa Final'!AA10</f>
        <v>Baja</v>
      </c>
      <c r="L10" s="513" t="str">
        <f>'Mapa Final'!AE10</f>
        <v>Leve</v>
      </c>
      <c r="M10" s="516" t="str">
        <f>'Mapa Final'!AG10</f>
        <v>Bajo</v>
      </c>
      <c r="N10" s="513" t="str">
        <f>'Mapa Final'!AH10</f>
        <v>Evitar</v>
      </c>
      <c r="O10" s="507"/>
      <c r="P10" s="507"/>
      <c r="Q10" s="507"/>
      <c r="R10" s="507"/>
      <c r="S10" s="507"/>
      <c r="T10" s="507"/>
      <c r="U10" s="177"/>
      <c r="V10" s="177"/>
      <c r="W10" s="177"/>
      <c r="X10" s="177"/>
      <c r="Y10" s="177"/>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c r="BI10" s="177"/>
      <c r="BJ10" s="177"/>
      <c r="BK10" s="177"/>
      <c r="BL10" s="177"/>
      <c r="BM10" s="177"/>
      <c r="BN10" s="177"/>
      <c r="BO10" s="177"/>
      <c r="BP10" s="177"/>
      <c r="BQ10" s="177"/>
      <c r="BR10" s="177"/>
      <c r="BS10" s="177"/>
      <c r="BT10" s="177"/>
      <c r="BU10" s="177"/>
      <c r="BV10" s="177"/>
      <c r="BW10" s="177"/>
      <c r="BX10" s="177"/>
      <c r="BY10" s="177"/>
      <c r="BZ10" s="177"/>
      <c r="CA10" s="177"/>
      <c r="CB10" s="177"/>
      <c r="CC10" s="177"/>
      <c r="CD10" s="177"/>
      <c r="CE10" s="177"/>
      <c r="CF10" s="177"/>
      <c r="CG10" s="177"/>
      <c r="CH10" s="177"/>
      <c r="CI10" s="177"/>
      <c r="CJ10" s="177"/>
      <c r="CK10" s="177"/>
      <c r="CL10" s="177"/>
      <c r="CM10" s="177"/>
      <c r="CN10" s="177"/>
      <c r="CO10" s="177"/>
      <c r="CP10" s="177"/>
      <c r="CQ10" s="177"/>
      <c r="CR10" s="177"/>
      <c r="CS10" s="177"/>
      <c r="CT10" s="177"/>
      <c r="CU10" s="177"/>
      <c r="CV10" s="177"/>
      <c r="CW10" s="177"/>
      <c r="CX10" s="177"/>
      <c r="CY10" s="177"/>
      <c r="CZ10" s="177"/>
      <c r="DA10" s="177"/>
      <c r="DB10" s="177"/>
      <c r="DC10" s="177"/>
      <c r="DD10" s="177"/>
      <c r="DE10" s="177"/>
      <c r="DF10" s="177"/>
      <c r="DG10" s="177"/>
      <c r="DH10" s="177"/>
      <c r="DI10" s="177"/>
      <c r="DJ10" s="177"/>
      <c r="DK10" s="177"/>
      <c r="DL10" s="177"/>
      <c r="DM10" s="177"/>
      <c r="DN10" s="177"/>
      <c r="DO10" s="177"/>
      <c r="DP10" s="177"/>
      <c r="DQ10" s="177"/>
      <c r="DR10" s="177"/>
      <c r="DS10" s="177"/>
      <c r="DT10" s="177"/>
      <c r="DU10" s="177"/>
      <c r="DV10" s="177"/>
      <c r="DW10" s="177"/>
      <c r="DX10" s="177"/>
      <c r="DY10" s="177"/>
      <c r="DZ10" s="177"/>
      <c r="EA10" s="177"/>
      <c r="EB10" s="177"/>
      <c r="EC10" s="177"/>
      <c r="ED10" s="177"/>
      <c r="EE10" s="177"/>
      <c r="EF10" s="177"/>
      <c r="EG10" s="177"/>
      <c r="EH10" s="177"/>
      <c r="EI10" s="177"/>
      <c r="EJ10" s="177"/>
      <c r="EK10" s="177"/>
      <c r="EL10" s="177"/>
      <c r="EM10" s="177"/>
      <c r="EN10" s="177"/>
      <c r="EO10" s="177"/>
      <c r="EP10" s="177"/>
      <c r="EQ10" s="177"/>
      <c r="ER10" s="177"/>
      <c r="ES10" s="177"/>
      <c r="ET10" s="177"/>
      <c r="EU10" s="177"/>
      <c r="EV10" s="177"/>
      <c r="EW10" s="177"/>
      <c r="EX10" s="177"/>
      <c r="EY10" s="177"/>
      <c r="EZ10" s="177"/>
      <c r="FA10" s="177"/>
      <c r="FB10" s="177"/>
      <c r="FC10" s="177"/>
      <c r="FD10" s="177"/>
      <c r="FE10" s="177"/>
      <c r="FF10" s="177"/>
      <c r="FG10" s="177"/>
      <c r="FH10" s="177"/>
      <c r="FI10" s="177"/>
      <c r="FJ10" s="177"/>
      <c r="FK10" s="177"/>
      <c r="FL10" s="177"/>
      <c r="FM10" s="177"/>
      <c r="FN10" s="177"/>
      <c r="FO10" s="177"/>
      <c r="FP10" s="177"/>
      <c r="FQ10" s="177"/>
      <c r="FR10" s="177"/>
      <c r="FS10" s="177"/>
      <c r="FT10" s="177"/>
    </row>
    <row r="11" spans="1:278" s="164" customFormat="1" ht="13.5" customHeight="1" x14ac:dyDescent="0.2">
      <c r="A11" s="520"/>
      <c r="B11" s="581"/>
      <c r="C11" s="523"/>
      <c r="D11" s="523"/>
      <c r="E11" s="526"/>
      <c r="F11" s="526"/>
      <c r="G11" s="526"/>
      <c r="H11" s="529"/>
      <c r="I11" s="532"/>
      <c r="J11" s="511"/>
      <c r="K11" s="514"/>
      <c r="L11" s="514"/>
      <c r="M11" s="517"/>
      <c r="N11" s="514"/>
      <c r="O11" s="508"/>
      <c r="P11" s="508"/>
      <c r="Q11" s="508"/>
      <c r="R11" s="508"/>
      <c r="S11" s="508"/>
      <c r="T11" s="508"/>
      <c r="U11" s="177"/>
      <c r="V11" s="177"/>
      <c r="W11" s="177"/>
      <c r="X11" s="177"/>
      <c r="Y11" s="177"/>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c r="BI11" s="177"/>
      <c r="BJ11" s="177"/>
      <c r="BK11" s="177"/>
      <c r="BL11" s="177"/>
      <c r="BM11" s="177"/>
      <c r="BN11" s="177"/>
      <c r="BO11" s="177"/>
      <c r="BP11" s="177"/>
      <c r="BQ11" s="177"/>
      <c r="BR11" s="177"/>
      <c r="BS11" s="177"/>
      <c r="BT11" s="177"/>
      <c r="BU11" s="177"/>
      <c r="BV11" s="177"/>
      <c r="BW11" s="177"/>
      <c r="BX11" s="177"/>
      <c r="BY11" s="177"/>
      <c r="BZ11" s="177"/>
      <c r="CA11" s="177"/>
      <c r="CB11" s="177"/>
      <c r="CC11" s="177"/>
      <c r="CD11" s="177"/>
      <c r="CE11" s="177"/>
      <c r="CF11" s="177"/>
      <c r="CG11" s="177"/>
      <c r="CH11" s="177"/>
      <c r="CI11" s="177"/>
      <c r="CJ11" s="177"/>
      <c r="CK11" s="177"/>
      <c r="CL11" s="177"/>
      <c r="CM11" s="177"/>
      <c r="CN11" s="177"/>
      <c r="CO11" s="177"/>
      <c r="CP11" s="177"/>
      <c r="CQ11" s="177"/>
      <c r="CR11" s="177"/>
      <c r="CS11" s="177"/>
      <c r="CT11" s="177"/>
      <c r="CU11" s="177"/>
      <c r="CV11" s="177"/>
      <c r="CW11" s="177"/>
      <c r="CX11" s="177"/>
      <c r="CY11" s="177"/>
      <c r="CZ11" s="177"/>
      <c r="DA11" s="177"/>
      <c r="DB11" s="177"/>
      <c r="DC11" s="177"/>
      <c r="DD11" s="177"/>
      <c r="DE11" s="177"/>
      <c r="DF11" s="177"/>
      <c r="DG11" s="177"/>
      <c r="DH11" s="177"/>
      <c r="DI11" s="177"/>
      <c r="DJ11" s="177"/>
      <c r="DK11" s="177"/>
      <c r="DL11" s="177"/>
      <c r="DM11" s="177"/>
      <c r="DN11" s="177"/>
      <c r="DO11" s="177"/>
      <c r="DP11" s="177"/>
      <c r="DQ11" s="177"/>
      <c r="DR11" s="177"/>
      <c r="DS11" s="177"/>
      <c r="DT11" s="177"/>
      <c r="DU11" s="177"/>
      <c r="DV11" s="177"/>
      <c r="DW11" s="177"/>
      <c r="DX11" s="177"/>
      <c r="DY11" s="177"/>
      <c r="DZ11" s="177"/>
      <c r="EA11" s="177"/>
      <c r="EB11" s="177"/>
      <c r="EC11" s="177"/>
      <c r="ED11" s="177"/>
      <c r="EE11" s="177"/>
      <c r="EF11" s="177"/>
      <c r="EG11" s="177"/>
      <c r="EH11" s="177"/>
      <c r="EI11" s="177"/>
      <c r="EJ11" s="177"/>
      <c r="EK11" s="177"/>
      <c r="EL11" s="177"/>
      <c r="EM11" s="177"/>
      <c r="EN11" s="177"/>
      <c r="EO11" s="177"/>
      <c r="EP11" s="177"/>
      <c r="EQ11" s="177"/>
      <c r="ER11" s="177"/>
      <c r="ES11" s="177"/>
      <c r="ET11" s="177"/>
      <c r="EU11" s="177"/>
      <c r="EV11" s="177"/>
      <c r="EW11" s="177"/>
      <c r="EX11" s="177"/>
      <c r="EY11" s="177"/>
      <c r="EZ11" s="177"/>
      <c r="FA11" s="177"/>
      <c r="FB11" s="177"/>
      <c r="FC11" s="177"/>
      <c r="FD11" s="177"/>
      <c r="FE11" s="177"/>
      <c r="FF11" s="177"/>
      <c r="FG11" s="177"/>
      <c r="FH11" s="177"/>
      <c r="FI11" s="177"/>
      <c r="FJ11" s="177"/>
      <c r="FK11" s="177"/>
      <c r="FL11" s="177"/>
      <c r="FM11" s="177"/>
      <c r="FN11" s="177"/>
      <c r="FO11" s="177"/>
      <c r="FP11" s="177"/>
      <c r="FQ11" s="177"/>
      <c r="FR11" s="177"/>
      <c r="FS11" s="177"/>
      <c r="FT11" s="177"/>
    </row>
    <row r="12" spans="1:278" s="164" customFormat="1" ht="13.5" customHeight="1" x14ac:dyDescent="0.2">
      <c r="A12" s="520"/>
      <c r="B12" s="581"/>
      <c r="C12" s="523"/>
      <c r="D12" s="523"/>
      <c r="E12" s="526"/>
      <c r="F12" s="526"/>
      <c r="G12" s="526"/>
      <c r="H12" s="529"/>
      <c r="I12" s="532"/>
      <c r="J12" s="511"/>
      <c r="K12" s="514"/>
      <c r="L12" s="514"/>
      <c r="M12" s="517"/>
      <c r="N12" s="514"/>
      <c r="O12" s="508"/>
      <c r="P12" s="508"/>
      <c r="Q12" s="508"/>
      <c r="R12" s="508"/>
      <c r="S12" s="508"/>
      <c r="T12" s="508"/>
      <c r="U12" s="177"/>
      <c r="V12" s="177"/>
      <c r="W12" s="177"/>
      <c r="X12" s="177"/>
      <c r="Y12" s="177"/>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c r="BI12" s="177"/>
      <c r="BJ12" s="177"/>
      <c r="BK12" s="177"/>
      <c r="BL12" s="177"/>
      <c r="BM12" s="177"/>
      <c r="BN12" s="177"/>
      <c r="BO12" s="177"/>
      <c r="BP12" s="177"/>
      <c r="BQ12" s="177"/>
      <c r="BR12" s="177"/>
      <c r="BS12" s="177"/>
      <c r="BT12" s="177"/>
      <c r="BU12" s="177"/>
      <c r="BV12" s="177"/>
      <c r="BW12" s="177"/>
      <c r="BX12" s="177"/>
      <c r="BY12" s="177"/>
      <c r="BZ12" s="177"/>
      <c r="CA12" s="177"/>
      <c r="CB12" s="177"/>
      <c r="CC12" s="177"/>
      <c r="CD12" s="177"/>
      <c r="CE12" s="177"/>
      <c r="CF12" s="177"/>
      <c r="CG12" s="177"/>
      <c r="CH12" s="177"/>
      <c r="CI12" s="177"/>
      <c r="CJ12" s="177"/>
      <c r="CK12" s="177"/>
      <c r="CL12" s="177"/>
      <c r="CM12" s="177"/>
      <c r="CN12" s="177"/>
      <c r="CO12" s="177"/>
      <c r="CP12" s="177"/>
      <c r="CQ12" s="177"/>
      <c r="CR12" s="177"/>
      <c r="CS12" s="177"/>
      <c r="CT12" s="177"/>
      <c r="CU12" s="177"/>
      <c r="CV12" s="177"/>
      <c r="CW12" s="177"/>
      <c r="CX12" s="177"/>
      <c r="CY12" s="177"/>
      <c r="CZ12" s="177"/>
      <c r="DA12" s="177"/>
      <c r="DB12" s="177"/>
      <c r="DC12" s="177"/>
      <c r="DD12" s="177"/>
      <c r="DE12" s="177"/>
      <c r="DF12" s="177"/>
      <c r="DG12" s="177"/>
      <c r="DH12" s="177"/>
      <c r="DI12" s="177"/>
      <c r="DJ12" s="177"/>
      <c r="DK12" s="177"/>
      <c r="DL12" s="177"/>
      <c r="DM12" s="177"/>
      <c r="DN12" s="177"/>
      <c r="DO12" s="177"/>
      <c r="DP12" s="177"/>
      <c r="DQ12" s="177"/>
      <c r="DR12" s="177"/>
      <c r="DS12" s="177"/>
      <c r="DT12" s="177"/>
      <c r="DU12" s="177"/>
      <c r="DV12" s="177"/>
      <c r="DW12" s="177"/>
      <c r="DX12" s="177"/>
      <c r="DY12" s="177"/>
      <c r="DZ12" s="177"/>
      <c r="EA12" s="177"/>
      <c r="EB12" s="177"/>
      <c r="EC12" s="177"/>
      <c r="ED12" s="177"/>
      <c r="EE12" s="177"/>
      <c r="EF12" s="177"/>
      <c r="EG12" s="177"/>
      <c r="EH12" s="177"/>
      <c r="EI12" s="177"/>
      <c r="EJ12" s="177"/>
      <c r="EK12" s="177"/>
      <c r="EL12" s="177"/>
      <c r="EM12" s="177"/>
      <c r="EN12" s="177"/>
      <c r="EO12" s="177"/>
      <c r="EP12" s="177"/>
      <c r="EQ12" s="177"/>
      <c r="ER12" s="177"/>
      <c r="ES12" s="177"/>
      <c r="ET12" s="177"/>
      <c r="EU12" s="177"/>
      <c r="EV12" s="177"/>
      <c r="EW12" s="177"/>
      <c r="EX12" s="177"/>
      <c r="EY12" s="177"/>
      <c r="EZ12" s="177"/>
      <c r="FA12" s="177"/>
      <c r="FB12" s="177"/>
      <c r="FC12" s="177"/>
      <c r="FD12" s="177"/>
      <c r="FE12" s="177"/>
      <c r="FF12" s="177"/>
      <c r="FG12" s="177"/>
      <c r="FH12" s="177"/>
      <c r="FI12" s="177"/>
      <c r="FJ12" s="177"/>
      <c r="FK12" s="177"/>
      <c r="FL12" s="177"/>
      <c r="FM12" s="177"/>
      <c r="FN12" s="177"/>
      <c r="FO12" s="177"/>
      <c r="FP12" s="177"/>
      <c r="FQ12" s="177"/>
      <c r="FR12" s="177"/>
      <c r="FS12" s="177"/>
      <c r="FT12" s="177"/>
    </row>
    <row r="13" spans="1:278" s="164" customFormat="1" ht="13.5" customHeight="1" x14ac:dyDescent="0.2">
      <c r="A13" s="520"/>
      <c r="B13" s="581"/>
      <c r="C13" s="523"/>
      <c r="D13" s="523"/>
      <c r="E13" s="526"/>
      <c r="F13" s="526"/>
      <c r="G13" s="526"/>
      <c r="H13" s="529"/>
      <c r="I13" s="532"/>
      <c r="J13" s="511"/>
      <c r="K13" s="514"/>
      <c r="L13" s="514"/>
      <c r="M13" s="517"/>
      <c r="N13" s="514"/>
      <c r="O13" s="508"/>
      <c r="P13" s="508"/>
      <c r="Q13" s="508"/>
      <c r="R13" s="508"/>
      <c r="S13" s="508"/>
      <c r="T13" s="508"/>
      <c r="U13" s="177"/>
      <c r="V13" s="177"/>
      <c r="W13" s="177"/>
      <c r="X13" s="177"/>
      <c r="Y13" s="177"/>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c r="BI13" s="177"/>
      <c r="BJ13" s="177"/>
      <c r="BK13" s="177"/>
      <c r="BL13" s="177"/>
      <c r="BM13" s="177"/>
      <c r="BN13" s="177"/>
      <c r="BO13" s="177"/>
      <c r="BP13" s="177"/>
      <c r="BQ13" s="177"/>
      <c r="BR13" s="177"/>
      <c r="BS13" s="177"/>
      <c r="BT13" s="177"/>
      <c r="BU13" s="177"/>
      <c r="BV13" s="177"/>
      <c r="BW13" s="177"/>
      <c r="BX13" s="177"/>
      <c r="BY13" s="177"/>
      <c r="BZ13" s="177"/>
      <c r="CA13" s="177"/>
      <c r="CB13" s="177"/>
      <c r="CC13" s="177"/>
      <c r="CD13" s="177"/>
      <c r="CE13" s="177"/>
      <c r="CF13" s="177"/>
      <c r="CG13" s="177"/>
      <c r="CH13" s="177"/>
      <c r="CI13" s="177"/>
      <c r="CJ13" s="177"/>
      <c r="CK13" s="177"/>
      <c r="CL13" s="177"/>
      <c r="CM13" s="177"/>
      <c r="CN13" s="177"/>
      <c r="CO13" s="177"/>
      <c r="CP13" s="177"/>
      <c r="CQ13" s="177"/>
      <c r="CR13" s="177"/>
      <c r="CS13" s="177"/>
      <c r="CT13" s="177"/>
      <c r="CU13" s="177"/>
      <c r="CV13" s="177"/>
      <c r="CW13" s="177"/>
      <c r="CX13" s="177"/>
      <c r="CY13" s="177"/>
      <c r="CZ13" s="177"/>
      <c r="DA13" s="177"/>
      <c r="DB13" s="177"/>
      <c r="DC13" s="177"/>
      <c r="DD13" s="177"/>
      <c r="DE13" s="177"/>
      <c r="DF13" s="177"/>
      <c r="DG13" s="177"/>
      <c r="DH13" s="177"/>
      <c r="DI13" s="177"/>
      <c r="DJ13" s="177"/>
      <c r="DK13" s="177"/>
      <c r="DL13" s="177"/>
      <c r="DM13" s="177"/>
      <c r="DN13" s="177"/>
      <c r="DO13" s="177"/>
      <c r="DP13" s="177"/>
      <c r="DQ13" s="177"/>
      <c r="DR13" s="177"/>
      <c r="DS13" s="177"/>
      <c r="DT13" s="177"/>
      <c r="DU13" s="177"/>
      <c r="DV13" s="177"/>
      <c r="DW13" s="177"/>
      <c r="DX13" s="177"/>
      <c r="DY13" s="177"/>
      <c r="DZ13" s="177"/>
      <c r="EA13" s="177"/>
      <c r="EB13" s="177"/>
      <c r="EC13" s="177"/>
      <c r="ED13" s="177"/>
      <c r="EE13" s="177"/>
      <c r="EF13" s="177"/>
      <c r="EG13" s="177"/>
      <c r="EH13" s="177"/>
      <c r="EI13" s="177"/>
      <c r="EJ13" s="177"/>
      <c r="EK13" s="177"/>
      <c r="EL13" s="177"/>
      <c r="EM13" s="177"/>
      <c r="EN13" s="177"/>
      <c r="EO13" s="177"/>
      <c r="EP13" s="177"/>
      <c r="EQ13" s="177"/>
      <c r="ER13" s="177"/>
      <c r="ES13" s="177"/>
      <c r="ET13" s="177"/>
      <c r="EU13" s="177"/>
      <c r="EV13" s="177"/>
      <c r="EW13" s="177"/>
      <c r="EX13" s="177"/>
      <c r="EY13" s="177"/>
      <c r="EZ13" s="177"/>
      <c r="FA13" s="177"/>
      <c r="FB13" s="177"/>
      <c r="FC13" s="177"/>
      <c r="FD13" s="177"/>
      <c r="FE13" s="177"/>
      <c r="FF13" s="177"/>
      <c r="FG13" s="177"/>
      <c r="FH13" s="177"/>
      <c r="FI13" s="177"/>
      <c r="FJ13" s="177"/>
      <c r="FK13" s="177"/>
      <c r="FL13" s="177"/>
      <c r="FM13" s="177"/>
      <c r="FN13" s="177"/>
      <c r="FO13" s="177"/>
      <c r="FP13" s="177"/>
      <c r="FQ13" s="177"/>
      <c r="FR13" s="177"/>
      <c r="FS13" s="177"/>
      <c r="FT13" s="177"/>
    </row>
    <row r="14" spans="1:278" s="164" customFormat="1" ht="238.5" customHeight="1" thickBot="1" x14ac:dyDescent="0.25">
      <c r="A14" s="521"/>
      <c r="B14" s="582"/>
      <c r="C14" s="524"/>
      <c r="D14" s="524"/>
      <c r="E14" s="527"/>
      <c r="F14" s="527"/>
      <c r="G14" s="527"/>
      <c r="H14" s="530"/>
      <c r="I14" s="533"/>
      <c r="J14" s="512"/>
      <c r="K14" s="515"/>
      <c r="L14" s="515"/>
      <c r="M14" s="518"/>
      <c r="N14" s="515"/>
      <c r="O14" s="509"/>
      <c r="P14" s="509"/>
      <c r="Q14" s="509"/>
      <c r="R14" s="509"/>
      <c r="S14" s="509"/>
      <c r="T14" s="509"/>
      <c r="U14" s="177"/>
      <c r="V14" s="177"/>
      <c r="W14" s="177"/>
      <c r="X14" s="177"/>
      <c r="Y14" s="177"/>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c r="BI14" s="177"/>
      <c r="BJ14" s="177"/>
      <c r="BK14" s="177"/>
      <c r="BL14" s="177"/>
      <c r="BM14" s="177"/>
      <c r="BN14" s="177"/>
      <c r="BO14" s="177"/>
      <c r="BP14" s="177"/>
      <c r="BQ14" s="177"/>
      <c r="BR14" s="177"/>
      <c r="BS14" s="177"/>
      <c r="BT14" s="177"/>
      <c r="BU14" s="177"/>
      <c r="BV14" s="177"/>
      <c r="BW14" s="177"/>
      <c r="BX14" s="177"/>
      <c r="BY14" s="177"/>
      <c r="BZ14" s="177"/>
      <c r="CA14" s="177"/>
      <c r="CB14" s="177"/>
      <c r="CC14" s="177"/>
      <c r="CD14" s="177"/>
      <c r="CE14" s="177"/>
      <c r="CF14" s="177"/>
      <c r="CG14" s="177"/>
      <c r="CH14" s="177"/>
      <c r="CI14" s="177"/>
      <c r="CJ14" s="177"/>
      <c r="CK14" s="177"/>
      <c r="CL14" s="177"/>
      <c r="CM14" s="177"/>
      <c r="CN14" s="177"/>
      <c r="CO14" s="177"/>
      <c r="CP14" s="177"/>
      <c r="CQ14" s="177"/>
      <c r="CR14" s="177"/>
      <c r="CS14" s="177"/>
      <c r="CT14" s="177"/>
      <c r="CU14" s="177"/>
      <c r="CV14" s="177"/>
      <c r="CW14" s="177"/>
      <c r="CX14" s="177"/>
      <c r="CY14" s="177"/>
      <c r="CZ14" s="177"/>
      <c r="DA14" s="177"/>
      <c r="DB14" s="177"/>
      <c r="DC14" s="177"/>
      <c r="DD14" s="177"/>
      <c r="DE14" s="177"/>
      <c r="DF14" s="177"/>
      <c r="DG14" s="177"/>
      <c r="DH14" s="177"/>
      <c r="DI14" s="177"/>
      <c r="DJ14" s="177"/>
      <c r="DK14" s="177"/>
      <c r="DL14" s="177"/>
      <c r="DM14" s="177"/>
      <c r="DN14" s="177"/>
      <c r="DO14" s="177"/>
      <c r="DP14" s="177"/>
      <c r="DQ14" s="177"/>
      <c r="DR14" s="177"/>
      <c r="DS14" s="177"/>
      <c r="DT14" s="177"/>
      <c r="DU14" s="177"/>
      <c r="DV14" s="177"/>
      <c r="DW14" s="177"/>
      <c r="DX14" s="177"/>
      <c r="DY14" s="177"/>
      <c r="DZ14" s="177"/>
      <c r="EA14" s="177"/>
      <c r="EB14" s="177"/>
      <c r="EC14" s="177"/>
      <c r="ED14" s="177"/>
      <c r="EE14" s="177"/>
      <c r="EF14" s="177"/>
      <c r="EG14" s="177"/>
      <c r="EH14" s="177"/>
      <c r="EI14" s="177"/>
      <c r="EJ14" s="177"/>
      <c r="EK14" s="177"/>
      <c r="EL14" s="177"/>
      <c r="EM14" s="177"/>
      <c r="EN14" s="177"/>
      <c r="EO14" s="177"/>
      <c r="EP14" s="177"/>
      <c r="EQ14" s="177"/>
      <c r="ER14" s="177"/>
      <c r="ES14" s="177"/>
      <c r="ET14" s="177"/>
      <c r="EU14" s="177"/>
      <c r="EV14" s="177"/>
      <c r="EW14" s="177"/>
      <c r="EX14" s="177"/>
      <c r="EY14" s="177"/>
      <c r="EZ14" s="177"/>
      <c r="FA14" s="177"/>
      <c r="FB14" s="177"/>
      <c r="FC14" s="177"/>
      <c r="FD14" s="177"/>
      <c r="FE14" s="177"/>
      <c r="FF14" s="177"/>
      <c r="FG14" s="177"/>
      <c r="FH14" s="177"/>
      <c r="FI14" s="177"/>
      <c r="FJ14" s="177"/>
      <c r="FK14" s="177"/>
      <c r="FL14" s="177"/>
      <c r="FM14" s="177"/>
      <c r="FN14" s="177"/>
      <c r="FO14" s="177"/>
      <c r="FP14" s="177"/>
      <c r="FQ14" s="177"/>
      <c r="FR14" s="177"/>
      <c r="FS14" s="177"/>
      <c r="FT14" s="177"/>
    </row>
    <row r="15" spans="1:278" s="164" customFormat="1" ht="15" customHeight="1" x14ac:dyDescent="0.2">
      <c r="A15" s="519" t="e">
        <f>'Mapa Final'!#REF!</f>
        <v>#REF!</v>
      </c>
      <c r="B15" s="505" t="e">
        <f>'Mapa Final'!#REF!</f>
        <v>#REF!</v>
      </c>
      <c r="C15" s="522" t="e">
        <f>'Mapa Final'!#REF!</f>
        <v>#REF!</v>
      </c>
      <c r="D15" s="522" t="e">
        <f>'Mapa Final'!#REF!</f>
        <v>#REF!</v>
      </c>
      <c r="E15" s="525" t="e">
        <f>'Mapa Final'!#REF!</f>
        <v>#REF!</v>
      </c>
      <c r="F15" s="525" t="e">
        <f>'Mapa Final'!#REF!</f>
        <v>#REF!</v>
      </c>
      <c r="G15" s="525" t="e">
        <f>'Mapa Final'!#REF!</f>
        <v>#REF!</v>
      </c>
      <c r="H15" s="528" t="e">
        <f>'Mapa Final'!#REF!</f>
        <v>#REF!</v>
      </c>
      <c r="I15" s="531" t="e">
        <f>'Mapa Final'!#REF!</f>
        <v>#REF!</v>
      </c>
      <c r="J15" s="510" t="e">
        <f>'Mapa Final'!#REF!</f>
        <v>#REF!</v>
      </c>
      <c r="K15" s="513" t="e">
        <f>'Mapa Final'!#REF!</f>
        <v>#REF!</v>
      </c>
      <c r="L15" s="513" t="e">
        <f>'Mapa Final'!#REF!</f>
        <v>#REF!</v>
      </c>
      <c r="M15" s="516" t="e">
        <f>'Mapa Final'!#REF!</f>
        <v>#REF!</v>
      </c>
      <c r="N15" s="513" t="e">
        <f>'Mapa Final'!#REF!</f>
        <v>#REF!</v>
      </c>
      <c r="O15" s="507"/>
      <c r="P15" s="507"/>
      <c r="Q15" s="507"/>
      <c r="R15" s="507"/>
      <c r="S15" s="507"/>
      <c r="T15" s="507"/>
      <c r="U15" s="177"/>
      <c r="V15" s="177"/>
      <c r="W15" s="177"/>
      <c r="X15" s="177"/>
      <c r="Y15" s="177"/>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c r="BI15" s="177"/>
      <c r="BJ15" s="177"/>
      <c r="BK15" s="177"/>
      <c r="BL15" s="177"/>
      <c r="BM15" s="177"/>
      <c r="BN15" s="177"/>
      <c r="BO15" s="177"/>
      <c r="BP15" s="177"/>
      <c r="BQ15" s="177"/>
      <c r="BR15" s="177"/>
      <c r="BS15" s="177"/>
      <c r="BT15" s="177"/>
      <c r="BU15" s="177"/>
      <c r="BV15" s="177"/>
      <c r="BW15" s="177"/>
      <c r="BX15" s="177"/>
      <c r="BY15" s="177"/>
      <c r="BZ15" s="177"/>
      <c r="CA15" s="177"/>
      <c r="CB15" s="177"/>
      <c r="CC15" s="177"/>
      <c r="CD15" s="177"/>
      <c r="CE15" s="177"/>
      <c r="CF15" s="177"/>
      <c r="CG15" s="177"/>
      <c r="CH15" s="177"/>
      <c r="CI15" s="177"/>
      <c r="CJ15" s="177"/>
      <c r="CK15" s="177"/>
      <c r="CL15" s="177"/>
      <c r="CM15" s="177"/>
      <c r="CN15" s="177"/>
      <c r="CO15" s="177"/>
      <c r="CP15" s="177"/>
      <c r="CQ15" s="177"/>
      <c r="CR15" s="177"/>
      <c r="CS15" s="177"/>
      <c r="CT15" s="177"/>
      <c r="CU15" s="177"/>
      <c r="CV15" s="177"/>
      <c r="CW15" s="177"/>
      <c r="CX15" s="177"/>
      <c r="CY15" s="177"/>
      <c r="CZ15" s="177"/>
      <c r="DA15" s="177"/>
      <c r="DB15" s="177"/>
      <c r="DC15" s="177"/>
      <c r="DD15" s="177"/>
      <c r="DE15" s="177"/>
      <c r="DF15" s="177"/>
      <c r="DG15" s="177"/>
      <c r="DH15" s="177"/>
      <c r="DI15" s="177"/>
      <c r="DJ15" s="177"/>
      <c r="DK15" s="177"/>
      <c r="DL15" s="177"/>
      <c r="DM15" s="177"/>
      <c r="DN15" s="177"/>
      <c r="DO15" s="177"/>
      <c r="DP15" s="177"/>
      <c r="DQ15" s="177"/>
      <c r="DR15" s="177"/>
      <c r="DS15" s="177"/>
      <c r="DT15" s="177"/>
      <c r="DU15" s="177"/>
      <c r="DV15" s="177"/>
      <c r="DW15" s="177"/>
      <c r="DX15" s="177"/>
      <c r="DY15" s="177"/>
      <c r="DZ15" s="177"/>
      <c r="EA15" s="177"/>
      <c r="EB15" s="177"/>
      <c r="EC15" s="177"/>
      <c r="ED15" s="177"/>
      <c r="EE15" s="177"/>
      <c r="EF15" s="177"/>
      <c r="EG15" s="177"/>
      <c r="EH15" s="177"/>
      <c r="EI15" s="177"/>
      <c r="EJ15" s="177"/>
      <c r="EK15" s="177"/>
      <c r="EL15" s="177"/>
      <c r="EM15" s="177"/>
      <c r="EN15" s="177"/>
      <c r="EO15" s="177"/>
      <c r="EP15" s="177"/>
      <c r="EQ15" s="177"/>
      <c r="ER15" s="177"/>
      <c r="ES15" s="177"/>
      <c r="ET15" s="177"/>
      <c r="EU15" s="177"/>
      <c r="EV15" s="177"/>
      <c r="EW15" s="177"/>
      <c r="EX15" s="177"/>
      <c r="EY15" s="177"/>
      <c r="EZ15" s="177"/>
      <c r="FA15" s="177"/>
      <c r="FB15" s="177"/>
      <c r="FC15" s="177"/>
      <c r="FD15" s="177"/>
      <c r="FE15" s="177"/>
      <c r="FF15" s="177"/>
      <c r="FG15" s="177"/>
      <c r="FH15" s="177"/>
      <c r="FI15" s="177"/>
      <c r="FJ15" s="177"/>
      <c r="FK15" s="177"/>
      <c r="FL15" s="177"/>
      <c r="FM15" s="177"/>
      <c r="FN15" s="177"/>
      <c r="FO15" s="177"/>
      <c r="FP15" s="177"/>
      <c r="FQ15" s="177"/>
      <c r="FR15" s="177"/>
      <c r="FS15" s="177"/>
      <c r="FT15" s="177"/>
    </row>
    <row r="16" spans="1:278" s="164" customFormat="1" ht="13.5" customHeight="1" x14ac:dyDescent="0.2">
      <c r="A16" s="520"/>
      <c r="B16" s="581"/>
      <c r="C16" s="523"/>
      <c r="D16" s="523"/>
      <c r="E16" s="526"/>
      <c r="F16" s="526"/>
      <c r="G16" s="526"/>
      <c r="H16" s="529"/>
      <c r="I16" s="532"/>
      <c r="J16" s="511"/>
      <c r="K16" s="514"/>
      <c r="L16" s="514"/>
      <c r="M16" s="517"/>
      <c r="N16" s="514"/>
      <c r="O16" s="508"/>
      <c r="P16" s="508"/>
      <c r="Q16" s="508"/>
      <c r="R16" s="508"/>
      <c r="S16" s="508"/>
      <c r="T16" s="508"/>
      <c r="U16" s="177"/>
      <c r="V16" s="177"/>
      <c r="W16" s="177"/>
      <c r="X16" s="177"/>
      <c r="Y16" s="177"/>
      <c r="Z16" s="177"/>
      <c r="AA16" s="177"/>
      <c r="AB16" s="177"/>
      <c r="AC16" s="177"/>
      <c r="AD16" s="177"/>
      <c r="AE16" s="177"/>
      <c r="AF16" s="177"/>
      <c r="AG16" s="177"/>
      <c r="AH16" s="177"/>
      <c r="AI16" s="177"/>
      <c r="AJ16" s="177"/>
      <c r="AK16" s="177"/>
      <c r="AL16" s="177"/>
      <c r="AM16" s="177"/>
      <c r="AN16" s="177"/>
      <c r="AO16" s="177"/>
      <c r="AP16" s="177"/>
      <c r="AQ16" s="177"/>
      <c r="AR16" s="177"/>
      <c r="AS16" s="177"/>
      <c r="AT16" s="177"/>
      <c r="AU16" s="177"/>
      <c r="AV16" s="177"/>
      <c r="AW16" s="177"/>
      <c r="AX16" s="177"/>
      <c r="AY16" s="177"/>
      <c r="AZ16" s="177"/>
      <c r="BA16" s="177"/>
      <c r="BB16" s="177"/>
      <c r="BC16" s="177"/>
      <c r="BD16" s="177"/>
      <c r="BE16" s="177"/>
      <c r="BF16" s="177"/>
      <c r="BG16" s="177"/>
      <c r="BH16" s="177"/>
      <c r="BI16" s="177"/>
      <c r="BJ16" s="177"/>
      <c r="BK16" s="177"/>
      <c r="BL16" s="177"/>
      <c r="BM16" s="177"/>
      <c r="BN16" s="177"/>
      <c r="BO16" s="177"/>
      <c r="BP16" s="177"/>
      <c r="BQ16" s="177"/>
      <c r="BR16" s="177"/>
      <c r="BS16" s="177"/>
      <c r="BT16" s="177"/>
      <c r="BU16" s="177"/>
      <c r="BV16" s="177"/>
      <c r="BW16" s="177"/>
      <c r="BX16" s="177"/>
      <c r="BY16" s="177"/>
      <c r="BZ16" s="177"/>
      <c r="CA16" s="177"/>
      <c r="CB16" s="177"/>
      <c r="CC16" s="177"/>
      <c r="CD16" s="177"/>
      <c r="CE16" s="177"/>
      <c r="CF16" s="177"/>
      <c r="CG16" s="177"/>
      <c r="CH16" s="177"/>
      <c r="CI16" s="177"/>
      <c r="CJ16" s="177"/>
      <c r="CK16" s="177"/>
      <c r="CL16" s="177"/>
      <c r="CM16" s="177"/>
      <c r="CN16" s="177"/>
      <c r="CO16" s="177"/>
      <c r="CP16" s="177"/>
      <c r="CQ16" s="177"/>
      <c r="CR16" s="177"/>
      <c r="CS16" s="177"/>
      <c r="CT16" s="177"/>
      <c r="CU16" s="177"/>
      <c r="CV16" s="177"/>
      <c r="CW16" s="177"/>
      <c r="CX16" s="177"/>
      <c r="CY16" s="177"/>
      <c r="CZ16" s="177"/>
      <c r="DA16" s="177"/>
      <c r="DB16" s="177"/>
      <c r="DC16" s="177"/>
      <c r="DD16" s="177"/>
      <c r="DE16" s="177"/>
      <c r="DF16" s="177"/>
      <c r="DG16" s="177"/>
      <c r="DH16" s="177"/>
      <c r="DI16" s="177"/>
      <c r="DJ16" s="177"/>
      <c r="DK16" s="177"/>
      <c r="DL16" s="177"/>
      <c r="DM16" s="177"/>
      <c r="DN16" s="177"/>
      <c r="DO16" s="177"/>
      <c r="DP16" s="177"/>
      <c r="DQ16" s="177"/>
      <c r="DR16" s="177"/>
      <c r="DS16" s="177"/>
      <c r="DT16" s="177"/>
      <c r="DU16" s="177"/>
      <c r="DV16" s="177"/>
      <c r="DW16" s="177"/>
      <c r="DX16" s="177"/>
      <c r="DY16" s="177"/>
      <c r="DZ16" s="177"/>
      <c r="EA16" s="177"/>
      <c r="EB16" s="177"/>
      <c r="EC16" s="177"/>
      <c r="ED16" s="177"/>
      <c r="EE16" s="177"/>
      <c r="EF16" s="177"/>
      <c r="EG16" s="177"/>
      <c r="EH16" s="177"/>
      <c r="EI16" s="177"/>
      <c r="EJ16" s="177"/>
      <c r="EK16" s="177"/>
      <c r="EL16" s="177"/>
      <c r="EM16" s="177"/>
      <c r="EN16" s="177"/>
      <c r="EO16" s="177"/>
      <c r="EP16" s="177"/>
      <c r="EQ16" s="177"/>
      <c r="ER16" s="177"/>
      <c r="ES16" s="177"/>
      <c r="ET16" s="177"/>
      <c r="EU16" s="177"/>
      <c r="EV16" s="177"/>
      <c r="EW16" s="177"/>
      <c r="EX16" s="177"/>
      <c r="EY16" s="177"/>
      <c r="EZ16" s="177"/>
      <c r="FA16" s="177"/>
      <c r="FB16" s="177"/>
      <c r="FC16" s="177"/>
      <c r="FD16" s="177"/>
      <c r="FE16" s="177"/>
      <c r="FF16" s="177"/>
      <c r="FG16" s="177"/>
      <c r="FH16" s="177"/>
      <c r="FI16" s="177"/>
      <c r="FJ16" s="177"/>
      <c r="FK16" s="177"/>
      <c r="FL16" s="177"/>
      <c r="FM16" s="177"/>
      <c r="FN16" s="177"/>
      <c r="FO16" s="177"/>
      <c r="FP16" s="177"/>
      <c r="FQ16" s="177"/>
      <c r="FR16" s="177"/>
      <c r="FS16" s="177"/>
      <c r="FT16" s="177"/>
    </row>
    <row r="17" spans="1:176" s="164" customFormat="1" ht="13.5" customHeight="1" x14ac:dyDescent="0.2">
      <c r="A17" s="520"/>
      <c r="B17" s="581"/>
      <c r="C17" s="523"/>
      <c r="D17" s="523"/>
      <c r="E17" s="526"/>
      <c r="F17" s="526"/>
      <c r="G17" s="526"/>
      <c r="H17" s="529"/>
      <c r="I17" s="532"/>
      <c r="J17" s="511"/>
      <c r="K17" s="514"/>
      <c r="L17" s="514"/>
      <c r="M17" s="517"/>
      <c r="N17" s="514"/>
      <c r="O17" s="508"/>
      <c r="P17" s="508"/>
      <c r="Q17" s="508"/>
      <c r="R17" s="508"/>
      <c r="S17" s="508"/>
      <c r="T17" s="508"/>
      <c r="U17" s="177"/>
      <c r="V17" s="177"/>
      <c r="W17" s="177"/>
      <c r="X17" s="177"/>
      <c r="Y17" s="177"/>
      <c r="Z17" s="177"/>
      <c r="AA17" s="177"/>
      <c r="AB17" s="177"/>
      <c r="AC17" s="177"/>
      <c r="AD17" s="177"/>
      <c r="AE17" s="177"/>
      <c r="AF17" s="177"/>
      <c r="AG17" s="177"/>
      <c r="AH17" s="177"/>
      <c r="AI17" s="177"/>
      <c r="AJ17" s="177"/>
      <c r="AK17" s="177"/>
      <c r="AL17" s="177"/>
      <c r="AM17" s="177"/>
      <c r="AN17" s="177"/>
      <c r="AO17" s="177"/>
      <c r="AP17" s="177"/>
      <c r="AQ17" s="177"/>
      <c r="AR17" s="177"/>
      <c r="AS17" s="177"/>
      <c r="AT17" s="177"/>
      <c r="AU17" s="177"/>
      <c r="AV17" s="177"/>
      <c r="AW17" s="177"/>
      <c r="AX17" s="177"/>
      <c r="AY17" s="177"/>
      <c r="AZ17" s="177"/>
      <c r="BA17" s="177"/>
      <c r="BB17" s="177"/>
      <c r="BC17" s="177"/>
      <c r="BD17" s="177"/>
      <c r="BE17" s="177"/>
      <c r="BF17" s="177"/>
      <c r="BG17" s="177"/>
      <c r="BH17" s="177"/>
      <c r="BI17" s="177"/>
      <c r="BJ17" s="177"/>
      <c r="BK17" s="177"/>
      <c r="BL17" s="177"/>
      <c r="BM17" s="177"/>
      <c r="BN17" s="177"/>
      <c r="BO17" s="177"/>
      <c r="BP17" s="177"/>
      <c r="BQ17" s="177"/>
      <c r="BR17" s="177"/>
      <c r="BS17" s="177"/>
      <c r="BT17" s="177"/>
      <c r="BU17" s="177"/>
      <c r="BV17" s="177"/>
      <c r="BW17" s="177"/>
      <c r="BX17" s="177"/>
      <c r="BY17" s="177"/>
      <c r="BZ17" s="177"/>
      <c r="CA17" s="177"/>
      <c r="CB17" s="177"/>
      <c r="CC17" s="177"/>
      <c r="CD17" s="177"/>
      <c r="CE17" s="177"/>
      <c r="CF17" s="177"/>
      <c r="CG17" s="177"/>
      <c r="CH17" s="177"/>
      <c r="CI17" s="177"/>
      <c r="CJ17" s="177"/>
      <c r="CK17" s="177"/>
      <c r="CL17" s="177"/>
      <c r="CM17" s="177"/>
      <c r="CN17" s="177"/>
      <c r="CO17" s="177"/>
      <c r="CP17" s="177"/>
      <c r="CQ17" s="177"/>
      <c r="CR17" s="177"/>
      <c r="CS17" s="177"/>
      <c r="CT17" s="177"/>
      <c r="CU17" s="177"/>
      <c r="CV17" s="177"/>
      <c r="CW17" s="177"/>
      <c r="CX17" s="177"/>
      <c r="CY17" s="177"/>
      <c r="CZ17" s="177"/>
      <c r="DA17" s="177"/>
      <c r="DB17" s="177"/>
      <c r="DC17" s="177"/>
      <c r="DD17" s="177"/>
      <c r="DE17" s="177"/>
      <c r="DF17" s="177"/>
      <c r="DG17" s="177"/>
      <c r="DH17" s="177"/>
      <c r="DI17" s="177"/>
      <c r="DJ17" s="177"/>
      <c r="DK17" s="177"/>
      <c r="DL17" s="177"/>
      <c r="DM17" s="177"/>
      <c r="DN17" s="177"/>
      <c r="DO17" s="177"/>
      <c r="DP17" s="177"/>
      <c r="DQ17" s="177"/>
      <c r="DR17" s="177"/>
      <c r="DS17" s="177"/>
      <c r="DT17" s="177"/>
      <c r="DU17" s="177"/>
      <c r="DV17" s="177"/>
      <c r="DW17" s="177"/>
      <c r="DX17" s="177"/>
      <c r="DY17" s="177"/>
      <c r="DZ17" s="177"/>
      <c r="EA17" s="177"/>
      <c r="EB17" s="177"/>
      <c r="EC17" s="177"/>
      <c r="ED17" s="177"/>
      <c r="EE17" s="177"/>
      <c r="EF17" s="177"/>
      <c r="EG17" s="177"/>
      <c r="EH17" s="177"/>
      <c r="EI17" s="177"/>
      <c r="EJ17" s="177"/>
      <c r="EK17" s="177"/>
      <c r="EL17" s="177"/>
      <c r="EM17" s="177"/>
      <c r="EN17" s="177"/>
      <c r="EO17" s="177"/>
      <c r="EP17" s="177"/>
      <c r="EQ17" s="177"/>
      <c r="ER17" s="177"/>
      <c r="ES17" s="177"/>
      <c r="ET17" s="177"/>
      <c r="EU17" s="177"/>
      <c r="EV17" s="177"/>
      <c r="EW17" s="177"/>
      <c r="EX17" s="177"/>
      <c r="EY17" s="177"/>
      <c r="EZ17" s="177"/>
      <c r="FA17" s="177"/>
      <c r="FB17" s="177"/>
      <c r="FC17" s="177"/>
      <c r="FD17" s="177"/>
      <c r="FE17" s="177"/>
      <c r="FF17" s="177"/>
      <c r="FG17" s="177"/>
      <c r="FH17" s="177"/>
      <c r="FI17" s="177"/>
      <c r="FJ17" s="177"/>
      <c r="FK17" s="177"/>
      <c r="FL17" s="177"/>
      <c r="FM17" s="177"/>
      <c r="FN17" s="177"/>
      <c r="FO17" s="177"/>
      <c r="FP17" s="177"/>
      <c r="FQ17" s="177"/>
      <c r="FR17" s="177"/>
      <c r="FS17" s="177"/>
      <c r="FT17" s="177"/>
    </row>
    <row r="18" spans="1:176" s="164" customFormat="1" ht="13.5" customHeight="1" x14ac:dyDescent="0.2">
      <c r="A18" s="520"/>
      <c r="B18" s="581"/>
      <c r="C18" s="523"/>
      <c r="D18" s="523"/>
      <c r="E18" s="526"/>
      <c r="F18" s="526"/>
      <c r="G18" s="526"/>
      <c r="H18" s="529"/>
      <c r="I18" s="532"/>
      <c r="J18" s="511"/>
      <c r="K18" s="514"/>
      <c r="L18" s="514"/>
      <c r="M18" s="517"/>
      <c r="N18" s="514"/>
      <c r="O18" s="508"/>
      <c r="P18" s="508"/>
      <c r="Q18" s="508"/>
      <c r="R18" s="508"/>
      <c r="S18" s="508"/>
      <c r="T18" s="508"/>
      <c r="U18" s="177"/>
      <c r="V18" s="177"/>
      <c r="W18" s="177"/>
      <c r="X18" s="177"/>
      <c r="Y18" s="177"/>
      <c r="Z18" s="177"/>
      <c r="AA18" s="177"/>
      <c r="AB18" s="177"/>
      <c r="AC18" s="177"/>
      <c r="AD18" s="177"/>
      <c r="AE18" s="177"/>
      <c r="AF18" s="177"/>
      <c r="AG18" s="177"/>
      <c r="AH18" s="177"/>
      <c r="AI18" s="177"/>
      <c r="AJ18" s="177"/>
      <c r="AK18" s="177"/>
      <c r="AL18" s="177"/>
      <c r="AM18" s="177"/>
      <c r="AN18" s="177"/>
      <c r="AO18" s="177"/>
      <c r="AP18" s="177"/>
      <c r="AQ18" s="177"/>
      <c r="AR18" s="177"/>
      <c r="AS18" s="177"/>
      <c r="AT18" s="177"/>
      <c r="AU18" s="177"/>
      <c r="AV18" s="177"/>
      <c r="AW18" s="177"/>
      <c r="AX18" s="177"/>
      <c r="AY18" s="177"/>
      <c r="AZ18" s="177"/>
      <c r="BA18" s="177"/>
      <c r="BB18" s="177"/>
      <c r="BC18" s="177"/>
      <c r="BD18" s="177"/>
      <c r="BE18" s="177"/>
      <c r="BF18" s="177"/>
      <c r="BG18" s="177"/>
      <c r="BH18" s="177"/>
      <c r="BI18" s="177"/>
      <c r="BJ18" s="177"/>
      <c r="BK18" s="177"/>
      <c r="BL18" s="177"/>
      <c r="BM18" s="177"/>
      <c r="BN18" s="177"/>
      <c r="BO18" s="177"/>
      <c r="BP18" s="177"/>
      <c r="BQ18" s="177"/>
      <c r="BR18" s="177"/>
      <c r="BS18" s="177"/>
      <c r="BT18" s="177"/>
      <c r="BU18" s="177"/>
      <c r="BV18" s="177"/>
      <c r="BW18" s="177"/>
      <c r="BX18" s="177"/>
      <c r="BY18" s="177"/>
      <c r="BZ18" s="177"/>
      <c r="CA18" s="177"/>
      <c r="CB18" s="177"/>
      <c r="CC18" s="177"/>
      <c r="CD18" s="177"/>
      <c r="CE18" s="177"/>
      <c r="CF18" s="177"/>
      <c r="CG18" s="177"/>
      <c r="CH18" s="177"/>
      <c r="CI18" s="177"/>
      <c r="CJ18" s="177"/>
      <c r="CK18" s="177"/>
      <c r="CL18" s="177"/>
      <c r="CM18" s="177"/>
      <c r="CN18" s="177"/>
      <c r="CO18" s="177"/>
      <c r="CP18" s="177"/>
      <c r="CQ18" s="177"/>
      <c r="CR18" s="177"/>
      <c r="CS18" s="177"/>
      <c r="CT18" s="177"/>
      <c r="CU18" s="177"/>
      <c r="CV18" s="177"/>
      <c r="CW18" s="177"/>
      <c r="CX18" s="177"/>
      <c r="CY18" s="177"/>
      <c r="CZ18" s="177"/>
      <c r="DA18" s="177"/>
      <c r="DB18" s="177"/>
      <c r="DC18" s="177"/>
      <c r="DD18" s="177"/>
      <c r="DE18" s="177"/>
      <c r="DF18" s="177"/>
      <c r="DG18" s="177"/>
      <c r="DH18" s="177"/>
      <c r="DI18" s="177"/>
      <c r="DJ18" s="177"/>
      <c r="DK18" s="177"/>
      <c r="DL18" s="177"/>
      <c r="DM18" s="177"/>
      <c r="DN18" s="177"/>
      <c r="DO18" s="177"/>
      <c r="DP18" s="177"/>
      <c r="DQ18" s="177"/>
      <c r="DR18" s="177"/>
      <c r="DS18" s="177"/>
      <c r="DT18" s="177"/>
      <c r="DU18" s="177"/>
      <c r="DV18" s="177"/>
      <c r="DW18" s="177"/>
      <c r="DX18" s="177"/>
      <c r="DY18" s="177"/>
      <c r="DZ18" s="177"/>
      <c r="EA18" s="177"/>
      <c r="EB18" s="177"/>
      <c r="EC18" s="177"/>
      <c r="ED18" s="177"/>
      <c r="EE18" s="177"/>
      <c r="EF18" s="177"/>
      <c r="EG18" s="177"/>
      <c r="EH18" s="177"/>
      <c r="EI18" s="177"/>
      <c r="EJ18" s="177"/>
      <c r="EK18" s="177"/>
      <c r="EL18" s="177"/>
      <c r="EM18" s="177"/>
      <c r="EN18" s="177"/>
      <c r="EO18" s="177"/>
      <c r="EP18" s="177"/>
      <c r="EQ18" s="177"/>
      <c r="ER18" s="177"/>
      <c r="ES18" s="177"/>
      <c r="ET18" s="177"/>
      <c r="EU18" s="177"/>
      <c r="EV18" s="177"/>
      <c r="EW18" s="177"/>
      <c r="EX18" s="177"/>
      <c r="EY18" s="177"/>
      <c r="EZ18" s="177"/>
      <c r="FA18" s="177"/>
      <c r="FB18" s="177"/>
      <c r="FC18" s="177"/>
      <c r="FD18" s="177"/>
      <c r="FE18" s="177"/>
      <c r="FF18" s="177"/>
      <c r="FG18" s="177"/>
      <c r="FH18" s="177"/>
      <c r="FI18" s="177"/>
      <c r="FJ18" s="177"/>
      <c r="FK18" s="177"/>
      <c r="FL18" s="177"/>
      <c r="FM18" s="177"/>
      <c r="FN18" s="177"/>
      <c r="FO18" s="177"/>
      <c r="FP18" s="177"/>
      <c r="FQ18" s="177"/>
      <c r="FR18" s="177"/>
      <c r="FS18" s="177"/>
      <c r="FT18" s="177"/>
    </row>
    <row r="19" spans="1:176" s="164" customFormat="1" ht="255.75" customHeight="1" thickBot="1" x14ac:dyDescent="0.25">
      <c r="A19" s="521"/>
      <c r="B19" s="582"/>
      <c r="C19" s="524"/>
      <c r="D19" s="524"/>
      <c r="E19" s="527"/>
      <c r="F19" s="527"/>
      <c r="G19" s="527"/>
      <c r="H19" s="530"/>
      <c r="I19" s="533"/>
      <c r="J19" s="512"/>
      <c r="K19" s="515"/>
      <c r="L19" s="515"/>
      <c r="M19" s="518"/>
      <c r="N19" s="515"/>
      <c r="O19" s="509"/>
      <c r="P19" s="509"/>
      <c r="Q19" s="509"/>
      <c r="R19" s="509"/>
      <c r="S19" s="509"/>
      <c r="T19" s="509"/>
      <c r="U19" s="177"/>
      <c r="V19" s="177"/>
      <c r="W19" s="177"/>
      <c r="X19" s="177"/>
      <c r="Y19" s="177"/>
      <c r="Z19" s="177"/>
      <c r="AA19" s="177"/>
      <c r="AB19" s="177"/>
      <c r="AC19" s="177"/>
      <c r="AD19" s="177"/>
      <c r="AE19" s="177"/>
      <c r="AF19" s="177"/>
      <c r="AG19" s="177"/>
      <c r="AH19" s="177"/>
      <c r="AI19" s="177"/>
      <c r="AJ19" s="177"/>
      <c r="AK19" s="177"/>
      <c r="AL19" s="177"/>
      <c r="AM19" s="177"/>
      <c r="AN19" s="177"/>
      <c r="AO19" s="177"/>
      <c r="AP19" s="177"/>
      <c r="AQ19" s="177"/>
      <c r="AR19" s="177"/>
      <c r="AS19" s="177"/>
      <c r="AT19" s="177"/>
      <c r="AU19" s="177"/>
      <c r="AV19" s="177"/>
      <c r="AW19" s="177"/>
      <c r="AX19" s="177"/>
      <c r="AY19" s="177"/>
      <c r="AZ19" s="177"/>
      <c r="BA19" s="177"/>
      <c r="BB19" s="177"/>
      <c r="BC19" s="177"/>
      <c r="BD19" s="177"/>
      <c r="BE19" s="177"/>
      <c r="BF19" s="177"/>
      <c r="BG19" s="177"/>
      <c r="BH19" s="177"/>
      <c r="BI19" s="177"/>
      <c r="BJ19" s="177"/>
      <c r="BK19" s="177"/>
      <c r="BL19" s="177"/>
      <c r="BM19" s="177"/>
      <c r="BN19" s="177"/>
      <c r="BO19" s="177"/>
      <c r="BP19" s="177"/>
      <c r="BQ19" s="177"/>
      <c r="BR19" s="177"/>
      <c r="BS19" s="177"/>
      <c r="BT19" s="177"/>
      <c r="BU19" s="177"/>
      <c r="BV19" s="177"/>
      <c r="BW19" s="177"/>
      <c r="BX19" s="177"/>
      <c r="BY19" s="177"/>
      <c r="BZ19" s="177"/>
      <c r="CA19" s="177"/>
      <c r="CB19" s="177"/>
      <c r="CC19" s="177"/>
      <c r="CD19" s="177"/>
      <c r="CE19" s="177"/>
      <c r="CF19" s="177"/>
      <c r="CG19" s="177"/>
      <c r="CH19" s="177"/>
      <c r="CI19" s="177"/>
      <c r="CJ19" s="177"/>
      <c r="CK19" s="177"/>
      <c r="CL19" s="177"/>
      <c r="CM19" s="177"/>
      <c r="CN19" s="177"/>
      <c r="CO19" s="177"/>
      <c r="CP19" s="177"/>
      <c r="CQ19" s="177"/>
      <c r="CR19" s="177"/>
      <c r="CS19" s="177"/>
      <c r="CT19" s="177"/>
      <c r="CU19" s="177"/>
      <c r="CV19" s="177"/>
      <c r="CW19" s="177"/>
      <c r="CX19" s="177"/>
      <c r="CY19" s="177"/>
      <c r="CZ19" s="177"/>
      <c r="DA19" s="177"/>
      <c r="DB19" s="177"/>
      <c r="DC19" s="177"/>
      <c r="DD19" s="177"/>
      <c r="DE19" s="177"/>
      <c r="DF19" s="177"/>
      <c r="DG19" s="177"/>
      <c r="DH19" s="177"/>
      <c r="DI19" s="177"/>
      <c r="DJ19" s="177"/>
      <c r="DK19" s="177"/>
      <c r="DL19" s="177"/>
      <c r="DM19" s="177"/>
      <c r="DN19" s="177"/>
      <c r="DO19" s="177"/>
      <c r="DP19" s="177"/>
      <c r="DQ19" s="177"/>
      <c r="DR19" s="177"/>
      <c r="DS19" s="177"/>
      <c r="DT19" s="177"/>
      <c r="DU19" s="177"/>
      <c r="DV19" s="177"/>
      <c r="DW19" s="177"/>
      <c r="DX19" s="177"/>
      <c r="DY19" s="177"/>
      <c r="DZ19" s="177"/>
      <c r="EA19" s="177"/>
      <c r="EB19" s="177"/>
      <c r="EC19" s="177"/>
      <c r="ED19" s="177"/>
      <c r="EE19" s="177"/>
      <c r="EF19" s="177"/>
      <c r="EG19" s="177"/>
      <c r="EH19" s="177"/>
      <c r="EI19" s="177"/>
      <c r="EJ19" s="177"/>
      <c r="EK19" s="177"/>
      <c r="EL19" s="177"/>
      <c r="EM19" s="177"/>
      <c r="EN19" s="177"/>
      <c r="EO19" s="177"/>
      <c r="EP19" s="177"/>
      <c r="EQ19" s="177"/>
      <c r="ER19" s="177"/>
      <c r="ES19" s="177"/>
      <c r="ET19" s="177"/>
      <c r="EU19" s="177"/>
      <c r="EV19" s="177"/>
      <c r="EW19" s="177"/>
      <c r="EX19" s="177"/>
      <c r="EY19" s="177"/>
      <c r="EZ19" s="177"/>
      <c r="FA19" s="177"/>
      <c r="FB19" s="177"/>
      <c r="FC19" s="177"/>
      <c r="FD19" s="177"/>
      <c r="FE19" s="177"/>
      <c r="FF19" s="177"/>
      <c r="FG19" s="177"/>
      <c r="FH19" s="177"/>
      <c r="FI19" s="177"/>
      <c r="FJ19" s="177"/>
      <c r="FK19" s="177"/>
      <c r="FL19" s="177"/>
      <c r="FM19" s="177"/>
      <c r="FN19" s="177"/>
      <c r="FO19" s="177"/>
      <c r="FP19" s="177"/>
      <c r="FQ19" s="177"/>
      <c r="FR19" s="177"/>
      <c r="FS19" s="177"/>
      <c r="FT19" s="177"/>
    </row>
    <row r="20" spans="1:176" x14ac:dyDescent="0.25">
      <c r="A20" s="519" t="e">
        <f>'Mapa Final'!#REF!</f>
        <v>#REF!</v>
      </c>
      <c r="B20" s="505" t="e">
        <f>'Mapa Final'!#REF!</f>
        <v>#REF!</v>
      </c>
      <c r="C20" s="522" t="e">
        <f>'Mapa Final'!#REF!</f>
        <v>#REF!</v>
      </c>
      <c r="D20" s="522" t="e">
        <f>'Mapa Final'!#REF!</f>
        <v>#REF!</v>
      </c>
      <c r="E20" s="525" t="e">
        <f>'Mapa Final'!#REF!</f>
        <v>#REF!</v>
      </c>
      <c r="F20" s="525" t="e">
        <f>'Mapa Final'!#REF!</f>
        <v>#REF!</v>
      </c>
      <c r="G20" s="525" t="e">
        <f>'Mapa Final'!#REF!</f>
        <v>#REF!</v>
      </c>
      <c r="H20" s="528" t="e">
        <f>'Mapa Final'!#REF!</f>
        <v>#REF!</v>
      </c>
      <c r="I20" s="531" t="e">
        <f>'Mapa Final'!#REF!</f>
        <v>#REF!</v>
      </c>
      <c r="J20" s="510" t="e">
        <f>'Mapa Final'!#REF!</f>
        <v>#REF!</v>
      </c>
      <c r="K20" s="513" t="e">
        <f>'Mapa Final'!#REF!</f>
        <v>#REF!</v>
      </c>
      <c r="L20" s="513" t="e">
        <f>'Mapa Final'!#REF!</f>
        <v>#REF!</v>
      </c>
      <c r="M20" s="516" t="e">
        <f>'Mapa Final'!#REF!</f>
        <v>#REF!</v>
      </c>
      <c r="N20" s="513" t="e">
        <f>'Mapa Final'!#REF!</f>
        <v>#REF!</v>
      </c>
      <c r="O20" s="507"/>
      <c r="P20" s="507"/>
      <c r="Q20" s="507"/>
      <c r="R20" s="507"/>
      <c r="S20" s="507"/>
      <c r="T20" s="507"/>
      <c r="U20" s="177"/>
      <c r="V20" s="177"/>
    </row>
    <row r="21" spans="1:176" x14ac:dyDescent="0.25">
      <c r="A21" s="520"/>
      <c r="B21" s="581"/>
      <c r="C21" s="523"/>
      <c r="D21" s="523"/>
      <c r="E21" s="526"/>
      <c r="F21" s="526"/>
      <c r="G21" s="526"/>
      <c r="H21" s="529"/>
      <c r="I21" s="532"/>
      <c r="J21" s="511"/>
      <c r="K21" s="514"/>
      <c r="L21" s="514"/>
      <c r="M21" s="517"/>
      <c r="N21" s="514"/>
      <c r="O21" s="508"/>
      <c r="P21" s="508"/>
      <c r="Q21" s="508"/>
      <c r="R21" s="508"/>
      <c r="S21" s="508"/>
      <c r="T21" s="508"/>
      <c r="U21" s="177"/>
      <c r="V21" s="177"/>
    </row>
    <row r="22" spans="1:176" x14ac:dyDescent="0.25">
      <c r="A22" s="520"/>
      <c r="B22" s="581"/>
      <c r="C22" s="523"/>
      <c r="D22" s="523"/>
      <c r="E22" s="526"/>
      <c r="F22" s="526"/>
      <c r="G22" s="526"/>
      <c r="H22" s="529"/>
      <c r="I22" s="532"/>
      <c r="J22" s="511"/>
      <c r="K22" s="514"/>
      <c r="L22" s="514"/>
      <c r="M22" s="517"/>
      <c r="N22" s="514"/>
      <c r="O22" s="508"/>
      <c r="P22" s="508"/>
      <c r="Q22" s="508"/>
      <c r="R22" s="508"/>
      <c r="S22" s="508"/>
      <c r="T22" s="508"/>
      <c r="U22" s="177"/>
      <c r="V22" s="177"/>
    </row>
    <row r="23" spans="1:176" x14ac:dyDescent="0.25">
      <c r="A23" s="520"/>
      <c r="B23" s="581"/>
      <c r="C23" s="523"/>
      <c r="D23" s="523"/>
      <c r="E23" s="526"/>
      <c r="F23" s="526"/>
      <c r="G23" s="526"/>
      <c r="H23" s="529"/>
      <c r="I23" s="532"/>
      <c r="J23" s="511"/>
      <c r="K23" s="514"/>
      <c r="L23" s="514"/>
      <c r="M23" s="517"/>
      <c r="N23" s="514"/>
      <c r="O23" s="508"/>
      <c r="P23" s="508"/>
      <c r="Q23" s="508"/>
      <c r="R23" s="508"/>
      <c r="S23" s="508"/>
      <c r="T23" s="508"/>
      <c r="U23" s="177"/>
      <c r="V23" s="177"/>
    </row>
    <row r="24" spans="1:176" ht="307.5" customHeight="1" thickBot="1" x14ac:dyDescent="0.3">
      <c r="A24" s="521"/>
      <c r="B24" s="582"/>
      <c r="C24" s="524"/>
      <c r="D24" s="524"/>
      <c r="E24" s="527"/>
      <c r="F24" s="527"/>
      <c r="G24" s="527"/>
      <c r="H24" s="530"/>
      <c r="I24" s="533"/>
      <c r="J24" s="512"/>
      <c r="K24" s="515"/>
      <c r="L24" s="515"/>
      <c r="M24" s="518"/>
      <c r="N24" s="515"/>
      <c r="O24" s="509"/>
      <c r="P24" s="509"/>
      <c r="Q24" s="509"/>
      <c r="R24" s="509"/>
      <c r="S24" s="509"/>
      <c r="T24" s="509"/>
      <c r="U24" s="177"/>
      <c r="V24" s="177"/>
    </row>
    <row r="25" spans="1:176" x14ac:dyDescent="0.25">
      <c r="A25" s="519">
        <f>'Mapa Final'!A12</f>
        <v>2</v>
      </c>
      <c r="B25" s="505" t="str">
        <f>'Mapa Final'!B12</f>
        <v>Corrupción</v>
      </c>
      <c r="C25" s="522" t="str">
        <f>'Mapa Final'!C12</f>
        <v>Reputacional(Corrupción)</v>
      </c>
      <c r="D25" s="522" t="str">
        <f>'Mapa Final'!D12</f>
        <v>1. Inscribir Auxiliares de la Justicia que no cumplen requisitos.</v>
      </c>
      <c r="E25" s="525" t="str">
        <f>'Mapa Final'!E12</f>
        <v xml:space="preserve">Carencia de transparencia, etica y valores . </v>
      </c>
      <c r="F25" s="525" t="str">
        <f>'Mapa Final'!F12</f>
        <v xml:space="preserve">Posibilidad de actos indebidos de  los servidores judiciales debido a  la carencia en transparencia, etica y valores </v>
      </c>
      <c r="G25" s="525" t="str">
        <f>'Mapa Final'!G12</f>
        <v>Fraude Interno</v>
      </c>
      <c r="H25" s="528" t="str">
        <f>'Mapa Final'!I12</f>
        <v>Media</v>
      </c>
      <c r="I25" s="531" t="str">
        <f>'Mapa Final'!L12</f>
        <v>Mayor</v>
      </c>
      <c r="J25" s="510" t="str">
        <f>'Mapa Final'!N12</f>
        <v xml:space="preserve">Alto </v>
      </c>
      <c r="K25" s="513" t="str">
        <f>'Mapa Final'!AA12</f>
        <v>Baja</v>
      </c>
      <c r="L25" s="513" t="str">
        <f>'Mapa Final'!AE12</f>
        <v>Mayor</v>
      </c>
      <c r="M25" s="516" t="str">
        <f>'Mapa Final'!AG12</f>
        <v xml:space="preserve">Alto </v>
      </c>
      <c r="N25" s="513" t="str">
        <f>'Mapa Final'!AH12</f>
        <v>Evitar</v>
      </c>
      <c r="O25" s="507"/>
      <c r="P25" s="507"/>
      <c r="Q25" s="507"/>
      <c r="R25" s="507"/>
      <c r="S25" s="507"/>
      <c r="T25" s="507"/>
    </row>
    <row r="26" spans="1:176" x14ac:dyDescent="0.25">
      <c r="A26" s="520"/>
      <c r="B26" s="581"/>
      <c r="C26" s="523"/>
      <c r="D26" s="523"/>
      <c r="E26" s="526"/>
      <c r="F26" s="526"/>
      <c r="G26" s="526"/>
      <c r="H26" s="529"/>
      <c r="I26" s="532"/>
      <c r="J26" s="511"/>
      <c r="K26" s="514"/>
      <c r="L26" s="514"/>
      <c r="M26" s="517"/>
      <c r="N26" s="514"/>
      <c r="O26" s="508"/>
      <c r="P26" s="508"/>
      <c r="Q26" s="508"/>
      <c r="R26" s="508"/>
      <c r="S26" s="508"/>
      <c r="T26" s="508"/>
    </row>
    <row r="27" spans="1:176" x14ac:dyDescent="0.25">
      <c r="A27" s="520"/>
      <c r="B27" s="581"/>
      <c r="C27" s="523"/>
      <c r="D27" s="523"/>
      <c r="E27" s="526"/>
      <c r="F27" s="526"/>
      <c r="G27" s="526"/>
      <c r="H27" s="529"/>
      <c r="I27" s="532"/>
      <c r="J27" s="511"/>
      <c r="K27" s="514"/>
      <c r="L27" s="514"/>
      <c r="M27" s="517"/>
      <c r="N27" s="514"/>
      <c r="O27" s="508"/>
      <c r="P27" s="508"/>
      <c r="Q27" s="508"/>
      <c r="R27" s="508"/>
      <c r="S27" s="508"/>
      <c r="T27" s="508"/>
    </row>
    <row r="28" spans="1:176" x14ac:dyDescent="0.25">
      <c r="A28" s="520"/>
      <c r="B28" s="581"/>
      <c r="C28" s="523"/>
      <c r="D28" s="523"/>
      <c r="E28" s="526"/>
      <c r="F28" s="526"/>
      <c r="G28" s="526"/>
      <c r="H28" s="529"/>
      <c r="I28" s="532"/>
      <c r="J28" s="511"/>
      <c r="K28" s="514"/>
      <c r="L28" s="514"/>
      <c r="M28" s="517"/>
      <c r="N28" s="514"/>
      <c r="O28" s="508"/>
      <c r="P28" s="508"/>
      <c r="Q28" s="508"/>
      <c r="R28" s="508"/>
      <c r="S28" s="508"/>
      <c r="T28" s="508"/>
    </row>
    <row r="29" spans="1:176" ht="277.5" customHeight="1" thickBot="1" x14ac:dyDescent="0.3">
      <c r="A29" s="521"/>
      <c r="B29" s="582"/>
      <c r="C29" s="524"/>
      <c r="D29" s="524"/>
      <c r="E29" s="527"/>
      <c r="F29" s="527"/>
      <c r="G29" s="527"/>
      <c r="H29" s="530"/>
      <c r="I29" s="533"/>
      <c r="J29" s="512"/>
      <c r="K29" s="515"/>
      <c r="L29" s="515"/>
      <c r="M29" s="518"/>
      <c r="N29" s="515"/>
      <c r="O29" s="509"/>
      <c r="P29" s="509"/>
      <c r="Q29" s="509"/>
      <c r="R29" s="509"/>
      <c r="S29" s="509"/>
      <c r="T29" s="509"/>
    </row>
    <row r="30" spans="1:176" x14ac:dyDescent="0.25">
      <c r="A30" s="519">
        <f>'Mapa Final'!A17</f>
        <v>3</v>
      </c>
      <c r="B30" s="505" t="str">
        <f>'Mapa Final'!B17</f>
        <v>Interrupción o demora en el Servicio Público de Administrar  Justicia.</v>
      </c>
      <c r="C30" s="522" t="str">
        <f>'Mapa Final'!C17</f>
        <v>Afectación en la Prestación del Servicio de Justicia</v>
      </c>
      <c r="D30" s="522" t="str">
        <f>'Mapa Final'!D17</f>
        <v>1. Paros que afecten la prestación del servicio.  
2. Huelgas, protestas ciudadana
3. Disturbios o hechos violentos
4.Pandemia
5.Emergencias Ambientales</v>
      </c>
      <c r="E30" s="525" t="str">
        <f>'Mapa Final'!E17</f>
        <v>Suceso de fuerza mayor que imposibilitan la gestión judicial</v>
      </c>
      <c r="F30" s="525" t="str">
        <f>'Mapa Final'!F17</f>
        <v>Posibilidad de  afectación en la Prestación del Servicio de Justicia debido a un suceso de fuerza mayor que imposibilita la gestión judicial</v>
      </c>
      <c r="G30" s="525" t="str">
        <f>'Mapa Final'!G17</f>
        <v>Usuarios, productos y prácticas organizacionales</v>
      </c>
      <c r="H30" s="528" t="str">
        <f>'Mapa Final'!I17</f>
        <v>Muy Baja</v>
      </c>
      <c r="I30" s="531" t="str">
        <f>'Mapa Final'!L17</f>
        <v>Moderado</v>
      </c>
      <c r="J30" s="510" t="str">
        <f>'Mapa Final'!N17</f>
        <v>Moderado</v>
      </c>
      <c r="K30" s="513" t="str">
        <f>'Mapa Final'!AA17</f>
        <v>Muy Baja</v>
      </c>
      <c r="L30" s="513" t="str">
        <f>'Mapa Final'!AE17</f>
        <v>Moderado</v>
      </c>
      <c r="M30" s="516" t="str">
        <f>'Mapa Final'!AG17</f>
        <v>Moderado</v>
      </c>
      <c r="N30" s="513" t="str">
        <f>'Mapa Final'!AH17</f>
        <v>Reducir(mitigar)</v>
      </c>
      <c r="O30" s="507"/>
      <c r="P30" s="507"/>
      <c r="Q30" s="507"/>
      <c r="R30" s="507"/>
      <c r="S30" s="507"/>
      <c r="T30" s="507"/>
    </row>
    <row r="31" spans="1:176" x14ac:dyDescent="0.25">
      <c r="A31" s="520"/>
      <c r="B31" s="581"/>
      <c r="C31" s="523"/>
      <c r="D31" s="523"/>
      <c r="E31" s="526"/>
      <c r="F31" s="526"/>
      <c r="G31" s="526"/>
      <c r="H31" s="529"/>
      <c r="I31" s="532"/>
      <c r="J31" s="511"/>
      <c r="K31" s="514"/>
      <c r="L31" s="514"/>
      <c r="M31" s="517"/>
      <c r="N31" s="514"/>
      <c r="O31" s="508"/>
      <c r="P31" s="508"/>
      <c r="Q31" s="508"/>
      <c r="R31" s="508"/>
      <c r="S31" s="508"/>
      <c r="T31" s="508"/>
    </row>
    <row r="32" spans="1:176" x14ac:dyDescent="0.25">
      <c r="A32" s="520"/>
      <c r="B32" s="581"/>
      <c r="C32" s="523"/>
      <c r="D32" s="523"/>
      <c r="E32" s="526"/>
      <c r="F32" s="526"/>
      <c r="G32" s="526"/>
      <c r="H32" s="529"/>
      <c r="I32" s="532"/>
      <c r="J32" s="511"/>
      <c r="K32" s="514"/>
      <c r="L32" s="514"/>
      <c r="M32" s="517"/>
      <c r="N32" s="514"/>
      <c r="O32" s="508"/>
      <c r="P32" s="508"/>
      <c r="Q32" s="508"/>
      <c r="R32" s="508"/>
      <c r="S32" s="508"/>
      <c r="T32" s="508"/>
    </row>
    <row r="33" spans="1:20" x14ac:dyDescent="0.25">
      <c r="A33" s="520"/>
      <c r="B33" s="581"/>
      <c r="C33" s="523"/>
      <c r="D33" s="523"/>
      <c r="E33" s="526"/>
      <c r="F33" s="526"/>
      <c r="G33" s="526"/>
      <c r="H33" s="529"/>
      <c r="I33" s="532"/>
      <c r="J33" s="511"/>
      <c r="K33" s="514"/>
      <c r="L33" s="514"/>
      <c r="M33" s="517"/>
      <c r="N33" s="514"/>
      <c r="O33" s="508"/>
      <c r="P33" s="508"/>
      <c r="Q33" s="508"/>
      <c r="R33" s="508"/>
      <c r="S33" s="508"/>
      <c r="T33" s="508"/>
    </row>
    <row r="34" spans="1:20" ht="102.75" customHeight="1" thickBot="1" x14ac:dyDescent="0.3">
      <c r="A34" s="521"/>
      <c r="B34" s="582"/>
      <c r="C34" s="524"/>
      <c r="D34" s="524"/>
      <c r="E34" s="527"/>
      <c r="F34" s="527"/>
      <c r="G34" s="527"/>
      <c r="H34" s="530"/>
      <c r="I34" s="533"/>
      <c r="J34" s="512"/>
      <c r="K34" s="515"/>
      <c r="L34" s="515"/>
      <c r="M34" s="518"/>
      <c r="N34" s="515"/>
      <c r="O34" s="509"/>
      <c r="P34" s="509"/>
      <c r="Q34" s="509"/>
      <c r="R34" s="509"/>
      <c r="S34" s="509"/>
      <c r="T34" s="509"/>
    </row>
    <row r="35" spans="1:20" x14ac:dyDescent="0.25">
      <c r="A35" s="519">
        <f>'Mapa Final'!A22</f>
        <v>6</v>
      </c>
      <c r="B35" s="505" t="str">
        <f>'Mapa Final'!B22</f>
        <v>Inaplicabilidad de la normavidad ambiental vigente</v>
      </c>
      <c r="C35" s="522" t="str">
        <f>'Mapa Final'!C22</f>
        <v xml:space="preserve"> Afectación Ambiental</v>
      </c>
      <c r="D35" s="522" t="str">
        <f>'Mapa Final'!D22</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5" t="str">
        <f>'Mapa Final'!E22</f>
        <v>Desconocimiento de los lineamientos ambientales y normatividad  ambiental vigente</v>
      </c>
      <c r="F35" s="525" t="str">
        <f>'Mapa Final'!F22</f>
        <v>Posibilidad de afectación ambiental debido al desconocimiento de las lineamientos ambientales y normatividad ambiental vigente</v>
      </c>
      <c r="G35" s="525" t="str">
        <f>'Mapa Final'!G22</f>
        <v>Eventos Ambientales Internos</v>
      </c>
      <c r="H35" s="528" t="str">
        <f>'Mapa Final'!I22</f>
        <v>Media</v>
      </c>
      <c r="I35" s="531" t="str">
        <f>'Mapa Final'!L22</f>
        <v>Moderado</v>
      </c>
      <c r="J35" s="510" t="str">
        <f>'Mapa Final'!N22</f>
        <v>Moderado</v>
      </c>
      <c r="K35" s="513" t="str">
        <f>'Mapa Final'!AA22</f>
        <v>Baja</v>
      </c>
      <c r="L35" s="513" t="str">
        <f>'Mapa Final'!AE22</f>
        <v>Moderado</v>
      </c>
      <c r="M35" s="516" t="str">
        <f>'Mapa Final'!AG22</f>
        <v>Moderado</v>
      </c>
      <c r="N35" s="513" t="str">
        <f>'Mapa Final'!AH22</f>
        <v>Reducir(mitigar)</v>
      </c>
      <c r="O35" s="507"/>
      <c r="P35" s="507"/>
      <c r="Q35" s="507"/>
      <c r="R35" s="507"/>
      <c r="S35" s="507"/>
      <c r="T35" s="507"/>
    </row>
    <row r="36" spans="1:20" x14ac:dyDescent="0.25">
      <c r="A36" s="520"/>
      <c r="B36" s="581"/>
      <c r="C36" s="523"/>
      <c r="D36" s="523"/>
      <c r="E36" s="526"/>
      <c r="F36" s="526"/>
      <c r="G36" s="526"/>
      <c r="H36" s="529"/>
      <c r="I36" s="532"/>
      <c r="J36" s="511"/>
      <c r="K36" s="514"/>
      <c r="L36" s="514"/>
      <c r="M36" s="517"/>
      <c r="N36" s="514"/>
      <c r="O36" s="508"/>
      <c r="P36" s="508"/>
      <c r="Q36" s="508"/>
      <c r="R36" s="508"/>
      <c r="S36" s="508"/>
      <c r="T36" s="508"/>
    </row>
    <row r="37" spans="1:20" x14ac:dyDescent="0.25">
      <c r="A37" s="520"/>
      <c r="B37" s="581"/>
      <c r="C37" s="523"/>
      <c r="D37" s="523"/>
      <c r="E37" s="526"/>
      <c r="F37" s="526"/>
      <c r="G37" s="526"/>
      <c r="H37" s="529"/>
      <c r="I37" s="532"/>
      <c r="J37" s="511"/>
      <c r="K37" s="514"/>
      <c r="L37" s="514"/>
      <c r="M37" s="517"/>
      <c r="N37" s="514"/>
      <c r="O37" s="508"/>
      <c r="P37" s="508"/>
      <c r="Q37" s="508"/>
      <c r="R37" s="508"/>
      <c r="S37" s="508"/>
      <c r="T37" s="508"/>
    </row>
    <row r="38" spans="1:20" x14ac:dyDescent="0.25">
      <c r="A38" s="520"/>
      <c r="B38" s="581"/>
      <c r="C38" s="523"/>
      <c r="D38" s="523"/>
      <c r="E38" s="526"/>
      <c r="F38" s="526"/>
      <c r="G38" s="526"/>
      <c r="H38" s="529"/>
      <c r="I38" s="532"/>
      <c r="J38" s="511"/>
      <c r="K38" s="514"/>
      <c r="L38" s="514"/>
      <c r="M38" s="517"/>
      <c r="N38" s="514"/>
      <c r="O38" s="508"/>
      <c r="P38" s="508"/>
      <c r="Q38" s="508"/>
      <c r="R38" s="508"/>
      <c r="S38" s="508"/>
      <c r="T38" s="508"/>
    </row>
    <row r="39" spans="1:20" ht="278.25" customHeight="1" thickBot="1" x14ac:dyDescent="0.3">
      <c r="A39" s="521"/>
      <c r="B39" s="582"/>
      <c r="C39" s="524"/>
      <c r="D39" s="524"/>
      <c r="E39" s="527"/>
      <c r="F39" s="527"/>
      <c r="G39" s="527"/>
      <c r="H39" s="530"/>
      <c r="I39" s="533"/>
      <c r="J39" s="512"/>
      <c r="K39" s="515"/>
      <c r="L39" s="515"/>
      <c r="M39" s="518"/>
      <c r="N39" s="515"/>
      <c r="O39" s="509"/>
      <c r="P39" s="509"/>
      <c r="Q39" s="509"/>
      <c r="R39" s="509"/>
      <c r="S39" s="509"/>
      <c r="T39" s="509"/>
    </row>
    <row r="40" spans="1:20" x14ac:dyDescent="0.25">
      <c r="A40" s="519">
        <f>'Mapa Final'!A27</f>
        <v>0</v>
      </c>
      <c r="B40" s="505">
        <f>'Mapa Final'!B27</f>
        <v>0</v>
      </c>
      <c r="C40" s="522">
        <f>'Mapa Final'!C27</f>
        <v>0</v>
      </c>
      <c r="D40" s="522">
        <f>'Mapa Final'!D27</f>
        <v>0</v>
      </c>
      <c r="E40" s="525">
        <f>'Mapa Final'!E27</f>
        <v>0</v>
      </c>
      <c r="F40" s="525">
        <f>'Mapa Final'!F27</f>
        <v>0</v>
      </c>
      <c r="G40" s="525">
        <f>'Mapa Final'!G27</f>
        <v>0</v>
      </c>
      <c r="H40" s="528" t="str">
        <f>'Mapa Final'!I27</f>
        <v>Muy Baja</v>
      </c>
      <c r="I40" s="531" t="b">
        <f>'Mapa Final'!L27</f>
        <v>0</v>
      </c>
      <c r="J40" s="510" t="e">
        <f>'Mapa Final'!N27</f>
        <v>#N/A</v>
      </c>
      <c r="K40" s="513" t="e">
        <f>'Mapa Final'!AA27</f>
        <v>#DIV/0!</v>
      </c>
      <c r="L40" s="513" t="e">
        <f>'Mapa Final'!AE27</f>
        <v>#DIV/0!</v>
      </c>
      <c r="M40" s="516" t="e">
        <f>'Mapa Final'!AG27</f>
        <v>#DIV/0!</v>
      </c>
      <c r="N40" s="513">
        <f>'Mapa Final'!AH27</f>
        <v>0</v>
      </c>
      <c r="O40" s="507"/>
      <c r="P40" s="507"/>
      <c r="Q40" s="507"/>
      <c r="R40" s="507"/>
      <c r="S40" s="507"/>
      <c r="T40" s="507"/>
    </row>
    <row r="41" spans="1:20" x14ac:dyDescent="0.25">
      <c r="A41" s="520"/>
      <c r="B41" s="581"/>
      <c r="C41" s="523"/>
      <c r="D41" s="523"/>
      <c r="E41" s="526"/>
      <c r="F41" s="526"/>
      <c r="G41" s="526"/>
      <c r="H41" s="529"/>
      <c r="I41" s="532"/>
      <c r="J41" s="511"/>
      <c r="K41" s="514"/>
      <c r="L41" s="514"/>
      <c r="M41" s="517"/>
      <c r="N41" s="514"/>
      <c r="O41" s="508"/>
      <c r="P41" s="508"/>
      <c r="Q41" s="508"/>
      <c r="R41" s="508"/>
      <c r="S41" s="508"/>
      <c r="T41" s="508"/>
    </row>
    <row r="42" spans="1:20" x14ac:dyDescent="0.25">
      <c r="A42" s="520"/>
      <c r="B42" s="581"/>
      <c r="C42" s="523"/>
      <c r="D42" s="523"/>
      <c r="E42" s="526"/>
      <c r="F42" s="526"/>
      <c r="G42" s="526"/>
      <c r="H42" s="529"/>
      <c r="I42" s="532"/>
      <c r="J42" s="511"/>
      <c r="K42" s="514"/>
      <c r="L42" s="514"/>
      <c r="M42" s="517"/>
      <c r="N42" s="514"/>
      <c r="O42" s="508"/>
      <c r="P42" s="508"/>
      <c r="Q42" s="508"/>
      <c r="R42" s="508"/>
      <c r="S42" s="508"/>
      <c r="T42" s="508"/>
    </row>
    <row r="43" spans="1:20" x14ac:dyDescent="0.25">
      <c r="A43" s="520"/>
      <c r="B43" s="581"/>
      <c r="C43" s="523"/>
      <c r="D43" s="523"/>
      <c r="E43" s="526"/>
      <c r="F43" s="526"/>
      <c r="G43" s="526"/>
      <c r="H43" s="529"/>
      <c r="I43" s="532"/>
      <c r="J43" s="511"/>
      <c r="K43" s="514"/>
      <c r="L43" s="514"/>
      <c r="M43" s="517"/>
      <c r="N43" s="514"/>
      <c r="O43" s="508"/>
      <c r="P43" s="508"/>
      <c r="Q43" s="508"/>
      <c r="R43" s="508"/>
      <c r="S43" s="508"/>
      <c r="T43" s="508"/>
    </row>
    <row r="44" spans="1:20" ht="15.75" thickBot="1" x14ac:dyDescent="0.3">
      <c r="A44" s="521"/>
      <c r="B44" s="582"/>
      <c r="C44" s="524"/>
      <c r="D44" s="524"/>
      <c r="E44" s="527"/>
      <c r="F44" s="527"/>
      <c r="G44" s="527"/>
      <c r="H44" s="530"/>
      <c r="I44" s="533"/>
      <c r="J44" s="512"/>
      <c r="K44" s="515"/>
      <c r="L44" s="515"/>
      <c r="M44" s="518"/>
      <c r="N44" s="515"/>
      <c r="O44" s="509"/>
      <c r="P44" s="509"/>
      <c r="Q44" s="509"/>
      <c r="R44" s="509"/>
      <c r="S44" s="509"/>
      <c r="T44" s="509"/>
    </row>
    <row r="45" spans="1:20" x14ac:dyDescent="0.25">
      <c r="A45" s="519">
        <f>'Mapa Final'!A32</f>
        <v>0</v>
      </c>
      <c r="B45" s="505">
        <f>'Mapa Final'!B32</f>
        <v>0</v>
      </c>
      <c r="C45" s="522">
        <f>'Mapa Final'!C32</f>
        <v>0</v>
      </c>
      <c r="D45" s="522">
        <f>'Mapa Final'!D32</f>
        <v>0</v>
      </c>
      <c r="E45" s="525">
        <f>'Mapa Final'!E32</f>
        <v>0</v>
      </c>
      <c r="F45" s="525">
        <f>'Mapa Final'!F32</f>
        <v>0</v>
      </c>
      <c r="G45" s="525">
        <f>'Mapa Final'!G32</f>
        <v>0</v>
      </c>
      <c r="H45" s="528" t="str">
        <f>'Mapa Final'!I32</f>
        <v>Muy Baja</v>
      </c>
      <c r="I45" s="531" t="b">
        <f>'Mapa Final'!L32</f>
        <v>0</v>
      </c>
      <c r="J45" s="510" t="e">
        <f>'Mapa Final'!N32</f>
        <v>#N/A</v>
      </c>
      <c r="K45" s="513" t="e">
        <f>'Mapa Final'!AA32</f>
        <v>#DIV/0!</v>
      </c>
      <c r="L45" s="513" t="e">
        <f>'Mapa Final'!AE32</f>
        <v>#DIV/0!</v>
      </c>
      <c r="M45" s="516" t="e">
        <f>'Mapa Final'!AG32</f>
        <v>#DIV/0!</v>
      </c>
      <c r="N45" s="513">
        <f>'Mapa Final'!AH32</f>
        <v>0</v>
      </c>
      <c r="O45" s="507"/>
      <c r="P45" s="507"/>
      <c r="Q45" s="507"/>
      <c r="R45" s="507"/>
      <c r="S45" s="507"/>
      <c r="T45" s="507"/>
    </row>
    <row r="46" spans="1:20" x14ac:dyDescent="0.25">
      <c r="A46" s="520"/>
      <c r="B46" s="581"/>
      <c r="C46" s="523"/>
      <c r="D46" s="523"/>
      <c r="E46" s="526"/>
      <c r="F46" s="526"/>
      <c r="G46" s="526"/>
      <c r="H46" s="529"/>
      <c r="I46" s="532"/>
      <c r="J46" s="511"/>
      <c r="K46" s="514"/>
      <c r="L46" s="514"/>
      <c r="M46" s="517"/>
      <c r="N46" s="514"/>
      <c r="O46" s="508"/>
      <c r="P46" s="508"/>
      <c r="Q46" s="508"/>
      <c r="R46" s="508"/>
      <c r="S46" s="508"/>
      <c r="T46" s="508"/>
    </row>
    <row r="47" spans="1:20" x14ac:dyDescent="0.25">
      <c r="A47" s="520"/>
      <c r="B47" s="581"/>
      <c r="C47" s="523"/>
      <c r="D47" s="523"/>
      <c r="E47" s="526"/>
      <c r="F47" s="526"/>
      <c r="G47" s="526"/>
      <c r="H47" s="529"/>
      <c r="I47" s="532"/>
      <c r="J47" s="511"/>
      <c r="K47" s="514"/>
      <c r="L47" s="514"/>
      <c r="M47" s="517"/>
      <c r="N47" s="514"/>
      <c r="O47" s="508"/>
      <c r="P47" s="508"/>
      <c r="Q47" s="508"/>
      <c r="R47" s="508"/>
      <c r="S47" s="508"/>
      <c r="T47" s="508"/>
    </row>
    <row r="48" spans="1:20" x14ac:dyDescent="0.25">
      <c r="A48" s="520"/>
      <c r="B48" s="581"/>
      <c r="C48" s="523"/>
      <c r="D48" s="523"/>
      <c r="E48" s="526"/>
      <c r="F48" s="526"/>
      <c r="G48" s="526"/>
      <c r="H48" s="529"/>
      <c r="I48" s="532"/>
      <c r="J48" s="511"/>
      <c r="K48" s="514"/>
      <c r="L48" s="514"/>
      <c r="M48" s="517"/>
      <c r="N48" s="514"/>
      <c r="O48" s="508"/>
      <c r="P48" s="508"/>
      <c r="Q48" s="508"/>
      <c r="R48" s="508"/>
      <c r="S48" s="508"/>
      <c r="T48" s="508"/>
    </row>
    <row r="49" spans="1:20" ht="15.75" thickBot="1" x14ac:dyDescent="0.3">
      <c r="A49" s="521"/>
      <c r="B49" s="582"/>
      <c r="C49" s="524"/>
      <c r="D49" s="524"/>
      <c r="E49" s="527"/>
      <c r="F49" s="527"/>
      <c r="G49" s="527"/>
      <c r="H49" s="530"/>
      <c r="I49" s="533"/>
      <c r="J49" s="512"/>
      <c r="K49" s="515"/>
      <c r="L49" s="515"/>
      <c r="M49" s="518"/>
      <c r="N49" s="515"/>
      <c r="O49" s="509"/>
      <c r="P49" s="509"/>
      <c r="Q49" s="509"/>
      <c r="R49" s="509"/>
      <c r="S49" s="509"/>
      <c r="T49" s="509"/>
    </row>
    <row r="50" spans="1:20" x14ac:dyDescent="0.25">
      <c r="A50" s="519">
        <f>'Mapa Final'!A37</f>
        <v>0</v>
      </c>
      <c r="B50" s="505">
        <f>'Mapa Final'!B37</f>
        <v>0</v>
      </c>
      <c r="C50" s="522">
        <f>'Mapa Final'!C37</f>
        <v>0</v>
      </c>
      <c r="D50" s="522">
        <f>'Mapa Final'!D37</f>
        <v>0</v>
      </c>
      <c r="E50" s="525">
        <f>'Mapa Final'!E37</f>
        <v>0</v>
      </c>
      <c r="F50" s="525">
        <f>'Mapa Final'!F37</f>
        <v>0</v>
      </c>
      <c r="G50" s="525">
        <f>'Mapa Final'!G37</f>
        <v>0</v>
      </c>
      <c r="H50" s="528" t="str">
        <f>'Mapa Final'!I37</f>
        <v>Muy Baja</v>
      </c>
      <c r="I50" s="531" t="b">
        <f>'Mapa Final'!L37</f>
        <v>0</v>
      </c>
      <c r="J50" s="510" t="e">
        <f>'Mapa Final'!N37</f>
        <v>#N/A</v>
      </c>
      <c r="K50" s="513" t="e">
        <f>'Mapa Final'!AA37</f>
        <v>#DIV/0!</v>
      </c>
      <c r="L50" s="513" t="e">
        <f>'Mapa Final'!AE37</f>
        <v>#DIV/0!</v>
      </c>
      <c r="M50" s="516" t="e">
        <f>'Mapa Final'!AG37</f>
        <v>#DIV/0!</v>
      </c>
      <c r="N50" s="513">
        <f>'Mapa Final'!AH37</f>
        <v>0</v>
      </c>
      <c r="O50" s="507"/>
      <c r="P50" s="507"/>
      <c r="Q50" s="507"/>
      <c r="R50" s="507"/>
      <c r="S50" s="507"/>
      <c r="T50" s="507"/>
    </row>
    <row r="51" spans="1:20" x14ac:dyDescent="0.25">
      <c r="A51" s="520"/>
      <c r="B51" s="581"/>
      <c r="C51" s="523"/>
      <c r="D51" s="523"/>
      <c r="E51" s="526"/>
      <c r="F51" s="526"/>
      <c r="G51" s="526"/>
      <c r="H51" s="529"/>
      <c r="I51" s="532"/>
      <c r="J51" s="511"/>
      <c r="K51" s="514"/>
      <c r="L51" s="514"/>
      <c r="M51" s="517"/>
      <c r="N51" s="514"/>
      <c r="O51" s="508"/>
      <c r="P51" s="508"/>
      <c r="Q51" s="508"/>
      <c r="R51" s="508"/>
      <c r="S51" s="508"/>
      <c r="T51" s="508"/>
    </row>
    <row r="52" spans="1:20" x14ac:dyDescent="0.25">
      <c r="A52" s="520"/>
      <c r="B52" s="581"/>
      <c r="C52" s="523"/>
      <c r="D52" s="523"/>
      <c r="E52" s="526"/>
      <c r="F52" s="526"/>
      <c r="G52" s="526"/>
      <c r="H52" s="529"/>
      <c r="I52" s="532"/>
      <c r="J52" s="511"/>
      <c r="K52" s="514"/>
      <c r="L52" s="514"/>
      <c r="M52" s="517"/>
      <c r="N52" s="514"/>
      <c r="O52" s="508"/>
      <c r="P52" s="508"/>
      <c r="Q52" s="508"/>
      <c r="R52" s="508"/>
      <c r="S52" s="508"/>
      <c r="T52" s="508"/>
    </row>
    <row r="53" spans="1:20" x14ac:dyDescent="0.25">
      <c r="A53" s="520"/>
      <c r="B53" s="581"/>
      <c r="C53" s="523"/>
      <c r="D53" s="523"/>
      <c r="E53" s="526"/>
      <c r="F53" s="526"/>
      <c r="G53" s="526"/>
      <c r="H53" s="529"/>
      <c r="I53" s="532"/>
      <c r="J53" s="511"/>
      <c r="K53" s="514"/>
      <c r="L53" s="514"/>
      <c r="M53" s="517"/>
      <c r="N53" s="514"/>
      <c r="O53" s="508"/>
      <c r="P53" s="508"/>
      <c r="Q53" s="508"/>
      <c r="R53" s="508"/>
      <c r="S53" s="508"/>
      <c r="T53" s="508"/>
    </row>
    <row r="54" spans="1:20" ht="15.75" thickBot="1" x14ac:dyDescent="0.3">
      <c r="A54" s="521"/>
      <c r="B54" s="582"/>
      <c r="C54" s="524"/>
      <c r="D54" s="524"/>
      <c r="E54" s="527"/>
      <c r="F54" s="527"/>
      <c r="G54" s="527"/>
      <c r="H54" s="530"/>
      <c r="I54" s="533"/>
      <c r="J54" s="512"/>
      <c r="K54" s="515"/>
      <c r="L54" s="515"/>
      <c r="M54" s="518"/>
      <c r="N54" s="515"/>
      <c r="O54" s="509"/>
      <c r="P54" s="509"/>
      <c r="Q54" s="509"/>
      <c r="R54" s="509"/>
      <c r="S54" s="509"/>
      <c r="T54" s="509"/>
    </row>
    <row r="55" spans="1:20" x14ac:dyDescent="0.25">
      <c r="A55" s="519">
        <f>'Mapa Final'!A42</f>
        <v>0</v>
      </c>
      <c r="B55" s="505">
        <f>'Mapa Final'!B42</f>
        <v>0</v>
      </c>
      <c r="C55" s="522">
        <f>'Mapa Final'!C42</f>
        <v>0</v>
      </c>
      <c r="D55" s="522">
        <f>'Mapa Final'!D42</f>
        <v>0</v>
      </c>
      <c r="E55" s="525">
        <f>'Mapa Final'!E42</f>
        <v>0</v>
      </c>
      <c r="F55" s="525">
        <f>'Mapa Final'!F42</f>
        <v>0</v>
      </c>
      <c r="G55" s="525">
        <f>'Mapa Final'!G42</f>
        <v>0</v>
      </c>
      <c r="H55" s="528" t="str">
        <f>'Mapa Final'!I42</f>
        <v>Muy Baja</v>
      </c>
      <c r="I55" s="531" t="b">
        <f>'Mapa Final'!L42</f>
        <v>0</v>
      </c>
      <c r="J55" s="510" t="e">
        <f>'Mapa Final'!N42</f>
        <v>#N/A</v>
      </c>
      <c r="K55" s="513" t="e">
        <f>'Mapa Final'!AA42</f>
        <v>#DIV/0!</v>
      </c>
      <c r="L55" s="513" t="e">
        <f>'Mapa Final'!AE42</f>
        <v>#DIV/0!</v>
      </c>
      <c r="M55" s="516" t="e">
        <f>'Mapa Final'!AG42</f>
        <v>#DIV/0!</v>
      </c>
      <c r="N55" s="513">
        <f>'Mapa Final'!AH42</f>
        <v>0</v>
      </c>
      <c r="O55" s="507"/>
      <c r="P55" s="507"/>
      <c r="Q55" s="507"/>
      <c r="R55" s="507"/>
      <c r="S55" s="507"/>
      <c r="T55" s="507"/>
    </row>
    <row r="56" spans="1:20" x14ac:dyDescent="0.25">
      <c r="A56" s="520"/>
      <c r="B56" s="581"/>
      <c r="C56" s="523"/>
      <c r="D56" s="523"/>
      <c r="E56" s="526"/>
      <c r="F56" s="526"/>
      <c r="G56" s="526"/>
      <c r="H56" s="529"/>
      <c r="I56" s="532"/>
      <c r="J56" s="511"/>
      <c r="K56" s="514"/>
      <c r="L56" s="514"/>
      <c r="M56" s="517"/>
      <c r="N56" s="514"/>
      <c r="O56" s="508"/>
      <c r="P56" s="508"/>
      <c r="Q56" s="508"/>
      <c r="R56" s="508"/>
      <c r="S56" s="508"/>
      <c r="T56" s="508"/>
    </row>
    <row r="57" spans="1:20" x14ac:dyDescent="0.25">
      <c r="A57" s="520"/>
      <c r="B57" s="581"/>
      <c r="C57" s="523"/>
      <c r="D57" s="523"/>
      <c r="E57" s="526"/>
      <c r="F57" s="526"/>
      <c r="G57" s="526"/>
      <c r="H57" s="529"/>
      <c r="I57" s="532"/>
      <c r="J57" s="511"/>
      <c r="K57" s="514"/>
      <c r="L57" s="514"/>
      <c r="M57" s="517"/>
      <c r="N57" s="514"/>
      <c r="O57" s="508"/>
      <c r="P57" s="508"/>
      <c r="Q57" s="508"/>
      <c r="R57" s="508"/>
      <c r="S57" s="508"/>
      <c r="T57" s="508"/>
    </row>
    <row r="58" spans="1:20" x14ac:dyDescent="0.25">
      <c r="A58" s="520"/>
      <c r="B58" s="581"/>
      <c r="C58" s="523"/>
      <c r="D58" s="523"/>
      <c r="E58" s="526"/>
      <c r="F58" s="526"/>
      <c r="G58" s="526"/>
      <c r="H58" s="529"/>
      <c r="I58" s="532"/>
      <c r="J58" s="511"/>
      <c r="K58" s="514"/>
      <c r="L58" s="514"/>
      <c r="M58" s="517"/>
      <c r="N58" s="514"/>
      <c r="O58" s="508"/>
      <c r="P58" s="508"/>
      <c r="Q58" s="508"/>
      <c r="R58" s="508"/>
      <c r="S58" s="508"/>
      <c r="T58" s="508"/>
    </row>
    <row r="59" spans="1:20" ht="15.75" thickBot="1" x14ac:dyDescent="0.3">
      <c r="A59" s="521"/>
      <c r="B59" s="582"/>
      <c r="C59" s="524"/>
      <c r="D59" s="524"/>
      <c r="E59" s="527"/>
      <c r="F59" s="527"/>
      <c r="G59" s="527"/>
      <c r="H59" s="530"/>
      <c r="I59" s="533"/>
      <c r="J59" s="512"/>
      <c r="K59" s="515"/>
      <c r="L59" s="515"/>
      <c r="M59" s="518"/>
      <c r="N59" s="515"/>
      <c r="O59" s="509"/>
      <c r="P59" s="509"/>
      <c r="Q59" s="509"/>
      <c r="R59" s="509"/>
      <c r="S59" s="509"/>
      <c r="T59" s="509"/>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Alonso Urrea Gonzalez</cp:lastModifiedBy>
  <dcterms:created xsi:type="dcterms:W3CDTF">2021-04-16T16:11:31Z</dcterms:created>
  <dcterms:modified xsi:type="dcterms:W3CDTF">2022-05-27T13:14:53Z</dcterms:modified>
</cp:coreProperties>
</file>